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ожение № 2" sheetId="1" r:id="rId1"/>
  </sheets>
  <definedNames>
    <definedName name="_GoBack" localSheetId="0">'Приложение № 2'!#REF!</definedName>
    <definedName name="_xlnm._FilterDatabase" localSheetId="0" hidden="1">'Приложение № 2'!#REF!</definedName>
    <definedName name="_xlnm.Print_Titles" localSheetId="0">'Приложение № 2'!#REF!</definedName>
    <definedName name="_xlnm.Print_Area" localSheetId="0">'Приложение № 2'!$A$7:$I$207</definedName>
  </definedNames>
  <calcPr calcId="152511"/>
</workbook>
</file>

<file path=xl/calcChain.xml><?xml version="1.0" encoding="utf-8"?>
<calcChain xmlns="http://schemas.openxmlformats.org/spreadsheetml/2006/main">
  <c r="G43" i="1" l="1"/>
  <c r="G41" i="1"/>
  <c r="G187" i="1"/>
  <c r="G154" i="1" l="1"/>
  <c r="G91" i="1"/>
  <c r="G72" i="1"/>
  <c r="G156" i="1"/>
  <c r="I156" i="1" l="1"/>
  <c r="H156" i="1"/>
  <c r="H155" i="1" s="1"/>
  <c r="I155" i="1"/>
  <c r="G155" i="1"/>
  <c r="G169" i="1" l="1"/>
  <c r="G182" i="1" l="1"/>
  <c r="G181" i="1" s="1"/>
  <c r="G180" i="1" s="1"/>
  <c r="I182" i="1"/>
  <c r="I181" i="1" s="1"/>
  <c r="I180" i="1" s="1"/>
  <c r="H182" i="1"/>
  <c r="H181" i="1" s="1"/>
  <c r="H180" i="1" s="1"/>
  <c r="G193" i="1" l="1"/>
  <c r="G80" i="1"/>
  <c r="G168" i="1"/>
  <c r="G167" i="1" s="1"/>
  <c r="G166" i="1" s="1"/>
  <c r="I168" i="1"/>
  <c r="I167" i="1" s="1"/>
  <c r="H168" i="1"/>
  <c r="H167" i="1" s="1"/>
  <c r="H166" i="1" s="1"/>
  <c r="I150" i="1"/>
  <c r="I149" i="1" s="1"/>
  <c r="H150" i="1"/>
  <c r="H149" i="1" s="1"/>
  <c r="G150" i="1"/>
  <c r="G149" i="1" s="1"/>
  <c r="H178" i="1"/>
  <c r="I178" i="1"/>
  <c r="G178" i="1"/>
  <c r="H173" i="1"/>
  <c r="H172" i="1" s="1"/>
  <c r="H171" i="1" s="1"/>
  <c r="H170" i="1" s="1"/>
  <c r="I173" i="1"/>
  <c r="I172" i="1" s="1"/>
  <c r="I171" i="1" s="1"/>
  <c r="I170" i="1" s="1"/>
  <c r="G173" i="1"/>
  <c r="G172" i="1" s="1"/>
  <c r="G171" i="1" s="1"/>
  <c r="G170" i="1" s="1"/>
  <c r="I166" i="1" l="1"/>
  <c r="I162" i="1" s="1"/>
  <c r="I161" i="1" s="1"/>
  <c r="H162" i="1"/>
  <c r="H161" i="1" s="1"/>
  <c r="H154" i="1" l="1"/>
  <c r="G197" i="1"/>
  <c r="G196" i="1" s="1"/>
  <c r="G195" i="1" s="1"/>
  <c r="G194" i="1" s="1"/>
  <c r="G192" i="1"/>
  <c r="G191" i="1" s="1"/>
  <c r="G190" i="1" s="1"/>
  <c r="G189" i="1" s="1"/>
  <c r="G162" i="1" s="1"/>
  <c r="G161" i="1" s="1"/>
  <c r="G188" i="1" l="1"/>
  <c r="I74" i="1"/>
  <c r="H74" i="1"/>
  <c r="G74" i="1"/>
  <c r="I158" i="1"/>
  <c r="I157" i="1" s="1"/>
  <c r="H158" i="1"/>
  <c r="H157" i="1" s="1"/>
  <c r="G158" i="1"/>
  <c r="G157" i="1" s="1"/>
  <c r="I144" i="1"/>
  <c r="I143" i="1" s="1"/>
  <c r="H144" i="1"/>
  <c r="H143" i="1" s="1"/>
  <c r="G144" i="1"/>
  <c r="G143" i="1" s="1"/>
  <c r="I141" i="1"/>
  <c r="I140" i="1" s="1"/>
  <c r="I139" i="1" s="1"/>
  <c r="I138" i="1" s="1"/>
  <c r="H141" i="1"/>
  <c r="H140" i="1" s="1"/>
  <c r="H139" i="1" s="1"/>
  <c r="H138" i="1" s="1"/>
  <c r="G141" i="1"/>
  <c r="G140" i="1" s="1"/>
  <c r="G138" i="1"/>
  <c r="I136" i="1"/>
  <c r="I135" i="1" s="1"/>
  <c r="H136" i="1"/>
  <c r="H135" i="1" s="1"/>
  <c r="G136" i="1"/>
  <c r="G135" i="1" s="1"/>
  <c r="I133" i="1"/>
  <c r="I132" i="1" s="1"/>
  <c r="H133" i="1"/>
  <c r="H132" i="1" s="1"/>
  <c r="G133" i="1"/>
  <c r="G132" i="1" s="1"/>
  <c r="G108" i="1"/>
  <c r="G107" i="1" s="1"/>
  <c r="I108" i="1"/>
  <c r="I107" i="1" s="1"/>
  <c r="H108" i="1"/>
  <c r="H107" i="1" s="1"/>
  <c r="I90" i="1"/>
  <c r="I89" i="1" s="1"/>
  <c r="I88" i="1" s="1"/>
  <c r="I87" i="1" s="1"/>
  <c r="I83" i="1" s="1"/>
  <c r="I82" i="1" s="1"/>
  <c r="H90" i="1"/>
  <c r="H89" i="1" s="1"/>
  <c r="H88" i="1" s="1"/>
  <c r="H87" i="1" s="1"/>
  <c r="H83" i="1" s="1"/>
  <c r="H82" i="1" s="1"/>
  <c r="G90" i="1"/>
  <c r="G89" i="1" s="1"/>
  <c r="G79" i="1"/>
  <c r="G78" i="1" s="1"/>
  <c r="G77" i="1" s="1"/>
  <c r="G76" i="1" s="1"/>
  <c r="G75" i="1" s="1"/>
  <c r="I78" i="1"/>
  <c r="I77" i="1" s="1"/>
  <c r="I76" i="1" s="1"/>
  <c r="I75" i="1" s="1"/>
  <c r="H78" i="1"/>
  <c r="H77" i="1" s="1"/>
  <c r="H76" i="1" s="1"/>
  <c r="H75" i="1" s="1"/>
  <c r="I186" i="1"/>
  <c r="I185" i="1" s="1"/>
  <c r="I184" i="1" s="1"/>
  <c r="H186" i="1"/>
  <c r="H185" i="1" s="1"/>
  <c r="H184" i="1" s="1"/>
  <c r="G186" i="1"/>
  <c r="G185" i="1" s="1"/>
  <c r="G184" i="1" s="1"/>
  <c r="G177" i="1" s="1"/>
  <c r="I154" i="1"/>
  <c r="I153" i="1" s="1"/>
  <c r="I152" i="1" s="1"/>
  <c r="H153" i="1"/>
  <c r="H152" i="1" s="1"/>
  <c r="G153" i="1"/>
  <c r="I147" i="1"/>
  <c r="I146" i="1" s="1"/>
  <c r="H147" i="1"/>
  <c r="H146" i="1" s="1"/>
  <c r="G147" i="1"/>
  <c r="G146" i="1" s="1"/>
  <c r="I73" i="1"/>
  <c r="H73" i="1"/>
  <c r="G73" i="1"/>
  <c r="I71" i="1"/>
  <c r="H71" i="1"/>
  <c r="G71" i="1"/>
  <c r="I64" i="1"/>
  <c r="I63" i="1" s="1"/>
  <c r="I62" i="1" s="1"/>
  <c r="H64" i="1"/>
  <c r="H63" i="1" s="1"/>
  <c r="H62" i="1" s="1"/>
  <c r="G64" i="1"/>
  <c r="G63" i="1" s="1"/>
  <c r="G62" i="1" s="1"/>
  <c r="I60" i="1"/>
  <c r="I59" i="1" s="1"/>
  <c r="I58" i="1" s="1"/>
  <c r="H60" i="1"/>
  <c r="H59" i="1" s="1"/>
  <c r="H58" i="1" s="1"/>
  <c r="G60" i="1"/>
  <c r="G59" i="1" s="1"/>
  <c r="G58" i="1" s="1"/>
  <c r="I55" i="1"/>
  <c r="I54" i="1" s="1"/>
  <c r="I53" i="1" s="1"/>
  <c r="I52" i="1" s="1"/>
  <c r="H55" i="1"/>
  <c r="H54" i="1" s="1"/>
  <c r="H53" i="1" s="1"/>
  <c r="H52" i="1" s="1"/>
  <c r="G55" i="1"/>
  <c r="G54" i="1" s="1"/>
  <c r="G53" i="1" s="1"/>
  <c r="G52" i="1" s="1"/>
  <c r="I50" i="1"/>
  <c r="I49" i="1" s="1"/>
  <c r="I48" i="1" s="1"/>
  <c r="I47" i="1" s="1"/>
  <c r="I46" i="1" s="1"/>
  <c r="H50" i="1"/>
  <c r="H49" i="1" s="1"/>
  <c r="H48" i="1" s="1"/>
  <c r="H47" i="1" s="1"/>
  <c r="H46" i="1" s="1"/>
  <c r="G50" i="1"/>
  <c r="G49" i="1" s="1"/>
  <c r="G48" i="1" s="1"/>
  <c r="G47" i="1" s="1"/>
  <c r="G46" i="1" s="1"/>
  <c r="I44" i="1"/>
  <c r="H44" i="1"/>
  <c r="G44" i="1"/>
  <c r="I42" i="1"/>
  <c r="H42" i="1"/>
  <c r="G42" i="1"/>
  <c r="I40" i="1"/>
  <c r="H40" i="1"/>
  <c r="G40" i="1"/>
  <c r="I38" i="1"/>
  <c r="H38" i="1"/>
  <c r="G38" i="1"/>
  <c r="I33" i="1"/>
  <c r="I32" i="1" s="1"/>
  <c r="I31" i="1" s="1"/>
  <c r="H33" i="1"/>
  <c r="H32" i="1" s="1"/>
  <c r="H31" i="1" s="1"/>
  <c r="G33" i="1"/>
  <c r="G32" i="1" s="1"/>
  <c r="G31" i="1" s="1"/>
  <c r="I22" i="1"/>
  <c r="I21" i="1" s="1"/>
  <c r="I20" i="1" s="1"/>
  <c r="I19" i="1" s="1"/>
  <c r="I18" i="1" s="1"/>
  <c r="H22" i="1"/>
  <c r="H21" i="1" s="1"/>
  <c r="H20" i="1" s="1"/>
  <c r="H19" i="1" s="1"/>
  <c r="H18" i="1" s="1"/>
  <c r="G22" i="1"/>
  <c r="G21" i="1" s="1"/>
  <c r="G20" i="1" s="1"/>
  <c r="G19" i="1" s="1"/>
  <c r="G18" i="1" s="1"/>
  <c r="G152" i="1" l="1"/>
  <c r="G131" i="1" s="1"/>
  <c r="G130" i="1" s="1"/>
  <c r="G110" i="1" s="1"/>
  <c r="G176" i="1"/>
  <c r="H177" i="1"/>
  <c r="H176" i="1" s="1"/>
  <c r="I177" i="1"/>
  <c r="I176" i="1" s="1"/>
  <c r="H131" i="1"/>
  <c r="H130" i="1" s="1"/>
  <c r="H110" i="1" s="1"/>
  <c r="I131" i="1"/>
  <c r="I130" i="1" s="1"/>
  <c r="I110" i="1" s="1"/>
  <c r="G88" i="1"/>
  <c r="G87" i="1" s="1"/>
  <c r="G83" i="1" s="1"/>
  <c r="G82" i="1" s="1"/>
  <c r="G37" i="1"/>
  <c r="G36" i="1" s="1"/>
  <c r="G35" i="1" s="1"/>
  <c r="G30" i="1" s="1"/>
  <c r="H37" i="1"/>
  <c r="H36" i="1" s="1"/>
  <c r="H35" i="1" s="1"/>
  <c r="H30" i="1" s="1"/>
  <c r="G57" i="1"/>
  <c r="H57" i="1"/>
  <c r="G70" i="1"/>
  <c r="G69" i="1" s="1"/>
  <c r="G68" i="1" s="1"/>
  <c r="G67" i="1" s="1"/>
  <c r="H70" i="1"/>
  <c r="H69" i="1" s="1"/>
  <c r="H68" i="1" s="1"/>
  <c r="H67" i="1" s="1"/>
  <c r="I37" i="1"/>
  <c r="I36" i="1" s="1"/>
  <c r="I35" i="1" s="1"/>
  <c r="I30" i="1" s="1"/>
  <c r="I70" i="1"/>
  <c r="I69" i="1" s="1"/>
  <c r="I68" i="1" s="1"/>
  <c r="I67" i="1" s="1"/>
  <c r="I57" i="1"/>
  <c r="G17" i="1" l="1"/>
  <c r="G16" i="1" s="1"/>
  <c r="I17" i="1"/>
  <c r="I16" i="1" s="1"/>
  <c r="I207" i="1" s="1"/>
  <c r="H17" i="1"/>
  <c r="H16" i="1" s="1"/>
  <c r="H207" i="1" s="1"/>
  <c r="G207" i="1" l="1"/>
</calcChain>
</file>

<file path=xl/sharedStrings.xml><?xml version="1.0" encoding="utf-8"?>
<sst xmlns="http://schemas.openxmlformats.org/spreadsheetml/2006/main" count="730" uniqueCount="212">
  <si>
    <t>Наименование показателей</t>
  </si>
  <si>
    <t>Глава</t>
  </si>
  <si>
    <t>Целевая статья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</si>
  <si>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</si>
  <si>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</si>
  <si>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</si>
  <si>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</si>
  <si>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</si>
  <si>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</si>
  <si>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</si>
  <si>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</si>
  <si>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</si>
  <si>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</si>
  <si>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</si>
  <si>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</si>
  <si>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</si>
  <si>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</si>
  <si>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Иные межбюджетные трансферты</t>
  </si>
  <si>
    <t>Социальная политика</t>
  </si>
  <si>
    <t>Социальное обеспечение и иные выплаты населению</t>
  </si>
  <si>
    <t>Физическая культура и спорт</t>
  </si>
  <si>
    <t>Массовый спорт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</si>
  <si>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</si>
  <si>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</si>
  <si>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</si>
  <si>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</si>
  <si>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Национальная оборона</t>
  </si>
  <si>
    <t>Мобилизационная и вневойсковая подготовка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</si>
  <si>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</si>
  <si>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</si>
  <si>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Доплаты к пенсиям муниципальных служащих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</si>
  <si>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</si>
  <si>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</si>
  <si>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Резервный фонд администрации муниципального образования </t>
  </si>
  <si>
    <t>Жилищное хозяйство</t>
  </si>
  <si>
    <t>Национальная безопасность и правоохранительная деятельность</t>
  </si>
  <si>
    <t>08</t>
  </si>
  <si>
    <t>Культура</t>
  </si>
  <si>
    <t>01</t>
  </si>
  <si>
    <t>00</t>
  </si>
  <si>
    <t>02</t>
  </si>
  <si>
    <t>03</t>
  </si>
  <si>
    <t>04</t>
  </si>
  <si>
    <t>06</t>
  </si>
  <si>
    <t>11</t>
  </si>
  <si>
    <t>13</t>
  </si>
  <si>
    <t>10</t>
  </si>
  <si>
    <t>09</t>
  </si>
  <si>
    <t>12</t>
  </si>
  <si>
    <t>05</t>
  </si>
  <si>
    <t>07</t>
  </si>
  <si>
    <t>ВСЕГО РАСХОДОВ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</si>
  <si>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муниципального образования </t>
  </si>
  <si>
    <t>Расходы на содержание органов местного самоуправления и обеспечение их функций</t>
  </si>
  <si>
    <t>Осуществление полномочий органа местного самоуправления в сфере пожарной безопасности</t>
  </si>
  <si>
    <t xml:space="preserve"> Ремонт и содержание автомобильных дорог общего пользования местного значения, включая  разработку проектной  документации</t>
  </si>
  <si>
    <t>Капитальный ремонт и ремонт дворовых территорий, проездов к дворовым территориям  домов населенных пунктов</t>
  </si>
  <si>
    <t xml:space="preserve">Обеспечение функционирования органов местного самоуправления </t>
  </si>
  <si>
    <t xml:space="preserve">Глава муниципального образования </t>
  </si>
  <si>
    <t>Представительный орган муниципального образования</t>
  </si>
  <si>
    <t>Местная администрация</t>
  </si>
  <si>
    <t>Резервный фонд</t>
  </si>
  <si>
    <t>Мероприятия в сфере строительства, архитектуры и градостроительства</t>
  </si>
  <si>
    <t xml:space="preserve">Мероприятия в сфере коммунального хозяйства </t>
  </si>
  <si>
    <t>Осуществление части полномочий по решению вопросов местного значения в соответствии с заключенными соглашениями в целях поддержания жилищно-коммунальной отрасли сельских поселений, включая расходы по сбору и транспортированию твердых коммунальных отходов и содержание мест захоронений</t>
  </si>
  <si>
    <t>Мероприятия в сфере жилищного хозяйства</t>
  </si>
  <si>
    <t>Мероприятия в сфере благоустройства</t>
  </si>
  <si>
    <t xml:space="preserve">Расходы на пенсионные выплаты </t>
  </si>
  <si>
    <t>Мероприятия в сфере физической культуры и спорта</t>
  </si>
  <si>
    <t>(код целевой статьи) 61 0 00 00000</t>
  </si>
  <si>
    <t>(код целевой статьи) 61 2 00 00000</t>
  </si>
  <si>
    <t xml:space="preserve">Муниципальный финансовый контроль </t>
  </si>
  <si>
    <t>Осуществление мероприятий в сфере жилищного хозяйства  за счет средств бюджета поселения</t>
  </si>
  <si>
    <t>(код целевой статьи)           64 0 00 00000</t>
  </si>
  <si>
    <t>(код целевой статьи)      65 0 00 00000</t>
  </si>
  <si>
    <t xml:space="preserve">Осуществление мероприятий в сфере градостроительства </t>
  </si>
  <si>
    <t>(код целевой статьи)           66 0 00 00000</t>
  </si>
  <si>
    <t>(код целевой статьи)          67 0 00 00000</t>
  </si>
  <si>
    <t>Уплата взносов на капитальный ремонт общего имущества в многоквартирных домах на счет регионального оператора</t>
  </si>
  <si>
    <t>(код целевой статьи)          68 0 00 00000</t>
  </si>
  <si>
    <t>Осуществление прочих мероприятий по благоустройству поселений за счет средств бюджета поселения</t>
  </si>
  <si>
    <t>Осуществление мероприятий в сфере физической культуры и спорта</t>
  </si>
  <si>
    <t>(код целевой статьи)              71 0 00 00000</t>
  </si>
  <si>
    <t>Осуществление мероприятий в сфере коммунального хозяйства  за счет средств бюджета поселения</t>
  </si>
  <si>
    <t>Вид расхо-дов</t>
  </si>
  <si>
    <t>Передача части полномочий по решению вопросов местного значения в соответствии с заключенными соглашениями</t>
  </si>
  <si>
    <t>(код целевой статьи с направлением расходов)                     61 2 00 80010</t>
  </si>
  <si>
    <t>(код целевой статьи с направлением расходов)                      61 2 00 80010</t>
  </si>
  <si>
    <t xml:space="preserve">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</t>
  </si>
  <si>
    <t>(код целевой статьи с направлением расходов)                                          64 0 00 80060</t>
  </si>
  <si>
    <t xml:space="preserve">Закупка товаров, работ и услуг для обеспечения государственных (муниципальных) нужд                   </t>
  </si>
  <si>
    <t>(код целевой статьи с направлением расходов)                              64 0 00 80060</t>
  </si>
  <si>
    <t>(код целевой статьи с направлением расходов)                                           64 0 00 80060</t>
  </si>
  <si>
    <t>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</t>
  </si>
  <si>
    <t>(код целевой статьи с направлением расходов)                                                65 0 00 80070</t>
  </si>
  <si>
    <t>(код целевой статьи с направлением расходов)                              65 0 00 80070</t>
  </si>
  <si>
    <t>(код целевой статьи с направлением расходов)                                  65 0 00 80070</t>
  </si>
  <si>
    <t>(код целевой статьи с направлением расходов)                                         66 0 00  80080</t>
  </si>
  <si>
    <t>(код целевой статьи с направлением расходов)                               66 0 00 80080</t>
  </si>
  <si>
    <t>(код целевой статьи с направлением расходов)                                           66 0 00 80080</t>
  </si>
  <si>
    <t>(код целевой статьи с направлением расходов)                                      67 0 00 80090</t>
  </si>
  <si>
    <t>(код целевой статьи с направлением расходов)                               67 0 00 80090</t>
  </si>
  <si>
    <t>(код целевой статьи с направлением расходов)                                67 0 00 80090</t>
  </si>
  <si>
    <t>(код целевой статьи с направлением расходов)                                         67 0 00 80100</t>
  </si>
  <si>
    <t>(код целевой статьи с направлением расходов)                              67 0 00 80100</t>
  </si>
  <si>
    <t>(код целевой статьи с направлением расходов)                           67 0 00 80100</t>
  </si>
  <si>
    <t>(код целевой статьи с направлением расходов)                              67 0 00 80110</t>
  </si>
  <si>
    <t>(код целевой статьи с направлением расходов)                            67 0 00 80110</t>
  </si>
  <si>
    <t>(код целевой статьи с направлением расходов)                                   67 0 00 80110</t>
  </si>
  <si>
    <t>(код целевой статьи с направлением расходов)                            68 0 00 80130</t>
  </si>
  <si>
    <t>(код целевой статьи с направлением расходов)                             68 0 00 80130</t>
  </si>
  <si>
    <t>(код целевой статьи с направлением расходов)                               68 0 00 80130</t>
  </si>
  <si>
    <t>(код целевой статьи с направлением расходов)                                  68 0 00 80140</t>
  </si>
  <si>
    <t>(код целевой статьи с направлением расходов)                                       68 0 00 80140</t>
  </si>
  <si>
    <t>(код целевой статьи с направлением расходов)                                      68 0 00 80140</t>
  </si>
  <si>
    <t>(код целевой статьи с направлением расходов)                           71 0 00 80170</t>
  </si>
  <si>
    <t>(код целевой статьи с направлением расходов)                             71 0 00 80170</t>
  </si>
  <si>
    <t>(код целевой статьи с направлением расходов)                                  71 0 00 80170</t>
  </si>
  <si>
    <t>Осуществление первичного воинского учета на территориях, где отсутствуют военные комиссариаты</t>
  </si>
  <si>
    <t>Первичный воинский учет</t>
  </si>
  <si>
    <t>Защита населения и территории от чрезвычайных ситуаций природного и техногенного характера, пожарная безопасность</t>
  </si>
  <si>
    <t>Раз-дел</t>
  </si>
  <si>
    <t>Под-раздел</t>
  </si>
  <si>
    <t>к решению Совета депутатов</t>
  </si>
  <si>
    <t xml:space="preserve">муниципального образования </t>
  </si>
  <si>
    <t>"Пуйское"</t>
  </si>
  <si>
    <t>Администрация сельского поселения "Пуйское"  Вельского муниципального района Архангельской области</t>
  </si>
  <si>
    <t>71 1 00 90010</t>
  </si>
  <si>
    <t>71 1 00 00000</t>
  </si>
  <si>
    <t>71 0 00 00000</t>
  </si>
  <si>
    <t>75 0 00 90010</t>
  </si>
  <si>
    <t>75 0 00 00000</t>
  </si>
  <si>
    <t>61 0 00 00000</t>
  </si>
  <si>
    <t>74 3 00 00000</t>
  </si>
  <si>
    <t>78 0 00 90240</t>
  </si>
  <si>
    <t>Прочие выплаты по обязательствам государства</t>
  </si>
  <si>
    <t>Обеспечение деятельности органов местного самоуправления</t>
  </si>
  <si>
    <t>78 0 00 00000</t>
  </si>
  <si>
    <t>Непрограммные расходы в области обшегосударственных
 вопросов</t>
  </si>
  <si>
    <t>62 0 00 00000</t>
  </si>
  <si>
    <t>82 0 00 93530</t>
  </si>
  <si>
    <t>240</t>
  </si>
  <si>
    <t>200</t>
  </si>
  <si>
    <t>83 0 00 90400</t>
  </si>
  <si>
    <t>83 0 00 00000</t>
  </si>
  <si>
    <t>Мероприятия в сфере культуры</t>
  </si>
  <si>
    <t>Непрограммные расходы в сфере культуры и искусства</t>
  </si>
  <si>
    <t>Условно утверждённые расходы</t>
  </si>
  <si>
    <t>76 000 0000</t>
  </si>
  <si>
    <t>000</t>
  </si>
  <si>
    <t>76 000 91200</t>
  </si>
  <si>
    <t xml:space="preserve">Приложение № 2
к решению Совета (Собрания) депутатов 
муниципального образования
«_________________________»
Приложение № 3 </t>
  </si>
  <si>
    <t>2024 год</t>
  </si>
  <si>
    <t>Сумма, рублей</t>
  </si>
  <si>
    <t>01 0 F2 55550</t>
  </si>
  <si>
    <t>00 0 00 00000</t>
  </si>
  <si>
    <t>Реализация программ формирования современной городской среды</t>
  </si>
  <si>
    <t>75 0 00 90480</t>
  </si>
  <si>
    <t xml:space="preserve">Культура, кинематография, средства массовой информации </t>
  </si>
  <si>
    <t>2025 год</t>
  </si>
  <si>
    <t>0000000000</t>
  </si>
  <si>
    <t>Муниципальная программа Вельского муниципального района "Поддержка в области дорожной деятельности и пассажирских автоперевозок"</t>
  </si>
  <si>
    <t>Подпрограмма "Развитие и совершенствование сети автомобильных дорог общего пользования местного значения в Вельском районе"</t>
  </si>
  <si>
    <t>Содержание автомобильных дорог общего пользования местного значения и искусственных сооружений на них, а также других объектов транспортной инфраструктуры</t>
  </si>
  <si>
    <t>Мероприятия в сфере дорожного хозяйства</t>
  </si>
  <si>
    <t>Закупка товаров, работ и услуг для государственных (муниципальных) нужд</t>
  </si>
  <si>
    <t>Ремонт автомобильных дорог общего пользования местного значения и искусственных сооружений на них</t>
  </si>
  <si>
    <t xml:space="preserve"> Мероприятия по  организации накоплений и транспортировке ТКО</t>
  </si>
  <si>
    <t>16 0 05 83530</t>
  </si>
  <si>
    <t xml:space="preserve">  Мероприятия  по организации и содержанию мест захоронения на территории сельских поселений</t>
  </si>
  <si>
    <t>16 0 06 83530</t>
  </si>
  <si>
    <t>Непрограммные расходы в области благоустройства территории поселения</t>
  </si>
  <si>
    <t>82 0 00 95550</t>
  </si>
  <si>
    <t>0800000000</t>
  </si>
  <si>
    <t>Прочая закупка товаров, работ и услуг для обеспечения государственных (муниципальных) нужд</t>
  </si>
  <si>
    <t>08001S8420</t>
  </si>
  <si>
    <t>244</t>
  </si>
  <si>
    <t>Муниципальная программа Вельского муниципального района " Развитие территориального общественного самоуправления Вельского района"</t>
  </si>
  <si>
    <t>Непрограммные расходы в сфере пожарной безопасности</t>
  </si>
  <si>
    <t>80 2 00 91530</t>
  </si>
  <si>
    <t>75 0 00 99030</t>
  </si>
  <si>
    <t>2026 год</t>
  </si>
  <si>
    <t>61 0 00 Л8793</t>
  </si>
  <si>
    <t>74 3 00 99020</t>
  </si>
  <si>
    <t>Иные выплаты населению</t>
  </si>
  <si>
    <t>62 0 00 51181</t>
  </si>
  <si>
    <t>Образование</t>
  </si>
  <si>
    <t xml:space="preserve">Молодежная политика </t>
  </si>
  <si>
    <t>Осуществление мероприятий для детей и молодежи</t>
  </si>
  <si>
    <t>01 0 F2 55551</t>
  </si>
  <si>
    <t>Ведомственная структура расходов  бюджета сельского поселения "Пуйское"  Вельского муниципального района Архангельской области на 2024 год и на плановый период 2025 и 2026 годов</t>
  </si>
  <si>
    <t>от "19" декабря 2023 года № 98</t>
  </si>
  <si>
    <t xml:space="preserve"> 75 0 00 00000</t>
  </si>
  <si>
    <t>75 0 00 97010</t>
  </si>
  <si>
    <t>Публичные нормативные социальные выплаты гражданам</t>
  </si>
  <si>
    <t>Социальное обеспечение населения</t>
  </si>
  <si>
    <t>Выплаты почетным гражданам</t>
  </si>
  <si>
    <t>Публичные нормативные выплаты гражданам несоциального характера</t>
  </si>
  <si>
    <t>75 0 00 90220</t>
  </si>
  <si>
    <t>06 0 03 S4420</t>
  </si>
  <si>
    <t>16 0 19 83530</t>
  </si>
  <si>
    <t>Муниципальная программа Вельского муниципального района Архангельской области "Жилищно-коммунальное хозяйство и благоустройство Вельского муниципального района"</t>
  </si>
  <si>
    <t>Другие вопросы в области охраны окружающей среды</t>
  </si>
  <si>
    <t>Муниципальная программа Вельского муниципального района Архангельской области "Охрана окружающей среды и безопасное обращение с отходами на территории Вельского муниципального района "</t>
  </si>
  <si>
    <t>Ликвидация мест несанкционированного размещения отходов</t>
  </si>
  <si>
    <t>Охрана окружающей среды</t>
  </si>
  <si>
    <t>Муниципальная программа Вельского муниципального района Архангельской области "Развитие территориального общественного самоуправления Вельского района"</t>
  </si>
  <si>
    <t>Муниципальная программа Вельского муниципального района Архангельской области "Управление муниципальными финансами Вельского муниципального района"</t>
  </si>
  <si>
    <t>12 0 00 00000</t>
  </si>
  <si>
    <t>Софинансирование вопросов местного значения</t>
  </si>
  <si>
    <t>12 0 02 88020</t>
  </si>
  <si>
    <t>от 19 декабря 2024 года №141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</si>
</sst>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lt;=999]000;[&lt;=9999]000\-00;000\-0000"/>
    <numFmt numFmtId="165" formatCode="0000"/>
    <numFmt numFmtId="166" formatCode="0#"/>
    <numFmt numFmtId="167" formatCode="#,##0.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 vertical="center" indent="1"/>
    </xf>
    <xf numFmtId="49" fontId="1" fillId="0" borderId="0" xfId="0" applyNumberFormat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167" fontId="1" fillId="0" borderId="0" xfId="0" applyNumberFormat="1" applyFont="1" applyFill="1"/>
    <xf numFmtId="0" fontId="1" fillId="2" borderId="1" xfId="0" applyFont="1" applyFill="1" applyBorder="1" applyAlignment="1">
      <alignment horizontal="left" vertical="center" wrapText="1"/>
    </xf>
    <xf numFmtId="49" fontId="1" fillId="0" borderId="0" xfId="0" applyNumberFormat="1" applyFont="1" applyFill="1"/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166" fontId="5" fillId="2" borderId="1" xfId="0" applyNumberFormat="1" applyFont="1" applyFill="1" applyBorder="1" applyAlignment="1">
      <alignment horizontal="center" vertical="center" wrapText="1"/>
    </xf>
    <xf numFmtId="167" fontId="1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4" fontId="8" fillId="2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4" fontId="10" fillId="2" borderId="2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justify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right" vertical="top"/>
    </xf>
    <xf numFmtId="167" fontId="4" fillId="2" borderId="1" xfId="0" applyNumberFormat="1" applyFont="1" applyFill="1" applyBorder="1" applyAlignment="1">
      <alignment horizontal="right" vertical="center"/>
    </xf>
    <xf numFmtId="167" fontId="1" fillId="2" borderId="1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7" fontId="1" fillId="2" borderId="3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167" fontId="1" fillId="2" borderId="4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167" fontId="1" fillId="2" borderId="4" xfId="0" applyNumberFormat="1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7" fontId="1" fillId="2" borderId="6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4" fontId="10" fillId="2" borderId="4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" fontId="11" fillId="2" borderId="6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CC"/>
      <color rgb="FFFF7C80"/>
      <color rgb="FFFFCCCC"/>
      <color rgb="FFFF99CC"/>
      <color rgb="FFFF9966"/>
      <color rgb="FFCC99FF"/>
      <color rgb="FF99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237"/>
  <sheetViews>
    <sheetView tabSelected="1" zoomScaleSheetLayoutView="108" workbookViewId="0">
      <selection activeCell="M11" sqref="M11"/>
    </sheetView>
  </sheetViews>
  <sheetFormatPr defaultColWidth="9.109375" defaultRowHeight="15.6" x14ac:dyDescent="0.3"/>
  <cols>
    <col min="1" max="1" width="34.88671875" style="2" customWidth="1"/>
    <col min="2" max="2" width="5.6640625" style="2" customWidth="1"/>
    <col min="3" max="3" width="4.88671875" style="11" customWidth="1"/>
    <col min="4" max="4" width="5" style="2" customWidth="1"/>
    <col min="5" max="5" width="15" style="2" customWidth="1"/>
    <col min="6" max="6" width="5" style="2" customWidth="1"/>
    <col min="7" max="7" width="13.109375" style="2" customWidth="1"/>
    <col min="8" max="8" width="13.44140625" style="2" customWidth="1"/>
    <col min="9" max="9" width="13.88671875" style="2" customWidth="1"/>
    <col min="10" max="10" width="2.5546875" style="2" customWidth="1"/>
    <col min="11" max="11" width="12" style="2" customWidth="1"/>
    <col min="12" max="16384" width="9.109375" style="2"/>
  </cols>
  <sheetData>
    <row r="1" spans="1:10" x14ac:dyDescent="0.3">
      <c r="F1" s="46"/>
      <c r="G1" s="83" t="s">
        <v>151</v>
      </c>
      <c r="H1" s="83"/>
      <c r="I1" s="83"/>
    </row>
    <row r="2" spans="1:10" x14ac:dyDescent="0.3">
      <c r="F2" s="83" t="s">
        <v>123</v>
      </c>
      <c r="G2" s="83"/>
      <c r="H2" s="83"/>
      <c r="I2" s="83"/>
    </row>
    <row r="3" spans="1:10" x14ac:dyDescent="0.3">
      <c r="F3" s="83" t="s">
        <v>124</v>
      </c>
      <c r="G3" s="83"/>
      <c r="H3" s="83"/>
      <c r="I3" s="83"/>
    </row>
    <row r="4" spans="1:10" x14ac:dyDescent="0.3">
      <c r="F4" s="83" t="s">
        <v>125</v>
      </c>
      <c r="G4" s="83"/>
      <c r="H4" s="83"/>
      <c r="I4" s="83"/>
    </row>
    <row r="5" spans="1:10" x14ac:dyDescent="0.3">
      <c r="F5" s="88" t="s">
        <v>211</v>
      </c>
      <c r="G5" s="88"/>
      <c r="H5" s="88"/>
      <c r="I5" s="88"/>
    </row>
    <row r="6" spans="1:10" x14ac:dyDescent="0.3">
      <c r="F6" s="45"/>
      <c r="G6" s="45"/>
      <c r="H6" s="45"/>
      <c r="I6" s="45"/>
    </row>
    <row r="7" spans="1:10" ht="14.4" customHeight="1" x14ac:dyDescent="0.3">
      <c r="B7" s="3"/>
      <c r="C7" s="4"/>
      <c r="D7" s="3"/>
      <c r="E7" s="3"/>
      <c r="F7" s="3"/>
      <c r="G7" s="83" t="s">
        <v>151</v>
      </c>
      <c r="H7" s="83"/>
      <c r="I7" s="83"/>
    </row>
    <row r="8" spans="1:10" ht="18" customHeight="1" x14ac:dyDescent="0.3">
      <c r="B8" s="3"/>
      <c r="C8" s="4"/>
      <c r="D8" s="3"/>
      <c r="E8" s="3"/>
      <c r="F8" s="83" t="s">
        <v>123</v>
      </c>
      <c r="G8" s="83"/>
      <c r="H8" s="83"/>
      <c r="I8" s="83"/>
    </row>
    <row r="9" spans="1:10" ht="15.9" customHeight="1" x14ac:dyDescent="0.3">
      <c r="B9" s="5"/>
      <c r="C9" s="6"/>
      <c r="D9" s="5"/>
      <c r="E9" s="1"/>
      <c r="F9" s="83" t="s">
        <v>124</v>
      </c>
      <c r="G9" s="83"/>
      <c r="H9" s="83"/>
      <c r="I9" s="83"/>
    </row>
    <row r="10" spans="1:10" ht="18" customHeight="1" x14ac:dyDescent="0.3">
      <c r="B10" s="5"/>
      <c r="C10" s="6"/>
      <c r="D10" s="5"/>
      <c r="E10" s="1"/>
      <c r="F10" s="83" t="s">
        <v>125</v>
      </c>
      <c r="G10" s="83"/>
      <c r="H10" s="83"/>
      <c r="I10" s="83"/>
    </row>
    <row r="11" spans="1:10" x14ac:dyDescent="0.3">
      <c r="B11" s="5"/>
      <c r="C11" s="6"/>
      <c r="D11" s="5"/>
      <c r="E11" s="1"/>
      <c r="F11" s="88" t="s">
        <v>191</v>
      </c>
      <c r="G11" s="88"/>
      <c r="H11" s="88"/>
      <c r="I11" s="88"/>
    </row>
    <row r="12" spans="1:10" x14ac:dyDescent="0.3">
      <c r="B12" s="5"/>
      <c r="C12" s="6"/>
      <c r="D12" s="5"/>
      <c r="E12" s="1"/>
      <c r="F12" s="7"/>
      <c r="G12" s="8"/>
      <c r="H12" s="8"/>
      <c r="I12" s="8"/>
    </row>
    <row r="13" spans="1:10" ht="39" customHeight="1" x14ac:dyDescent="0.3">
      <c r="A13" s="84" t="s">
        <v>190</v>
      </c>
      <c r="B13" s="84"/>
      <c r="C13" s="84"/>
      <c r="D13" s="84"/>
      <c r="E13" s="84"/>
      <c r="F13" s="84"/>
      <c r="G13" s="84"/>
      <c r="H13" s="84"/>
      <c r="I13" s="84"/>
    </row>
    <row r="14" spans="1:10" ht="17.399999999999999" customHeight="1" x14ac:dyDescent="0.3">
      <c r="A14" s="85" t="s">
        <v>0</v>
      </c>
      <c r="B14" s="86" t="s">
        <v>1</v>
      </c>
      <c r="C14" s="87" t="s">
        <v>121</v>
      </c>
      <c r="D14" s="85" t="s">
        <v>122</v>
      </c>
      <c r="E14" s="85" t="s">
        <v>2</v>
      </c>
      <c r="F14" s="85" t="s">
        <v>84</v>
      </c>
      <c r="G14" s="86" t="s">
        <v>153</v>
      </c>
      <c r="H14" s="86"/>
      <c r="I14" s="86"/>
    </row>
    <row r="15" spans="1:10" ht="49.5" customHeight="1" x14ac:dyDescent="0.3">
      <c r="A15" s="85"/>
      <c r="B15" s="86"/>
      <c r="C15" s="87"/>
      <c r="D15" s="85"/>
      <c r="E15" s="85"/>
      <c r="F15" s="85"/>
      <c r="G15" s="78" t="s">
        <v>152</v>
      </c>
      <c r="H15" s="78" t="s">
        <v>159</v>
      </c>
      <c r="I15" s="78" t="s">
        <v>181</v>
      </c>
      <c r="J15" s="9"/>
    </row>
    <row r="16" spans="1:10" ht="66" customHeight="1" x14ac:dyDescent="0.3">
      <c r="A16" s="20" t="s">
        <v>126</v>
      </c>
      <c r="B16" s="21">
        <v>759</v>
      </c>
      <c r="C16" s="22"/>
      <c r="D16" s="23"/>
      <c r="E16" s="24"/>
      <c r="F16" s="13"/>
      <c r="G16" s="33">
        <f>G17+G67+G110+G176+G75+G82+G188+G170</f>
        <v>10991588.699999999</v>
      </c>
      <c r="H16" s="33">
        <f>H17+H67+H110+H176+H199</f>
        <v>5381476.1900000004</v>
      </c>
      <c r="I16" s="33">
        <f>I17+I67+I110+I176+I199</f>
        <v>5438617.6500000004</v>
      </c>
    </row>
    <row r="17" spans="1:10" ht="26.1" customHeight="1" x14ac:dyDescent="0.3">
      <c r="A17" s="20" t="s">
        <v>3</v>
      </c>
      <c r="B17" s="21">
        <v>759</v>
      </c>
      <c r="C17" s="25" t="s">
        <v>38</v>
      </c>
      <c r="D17" s="25" t="s">
        <v>39</v>
      </c>
      <c r="E17" s="26"/>
      <c r="F17" s="19"/>
      <c r="G17" s="34">
        <f>G18+G30+G46+G57+G52</f>
        <v>4748809</v>
      </c>
      <c r="H17" s="34">
        <f t="shared" ref="H17:I17" si="0">H18+H30+H46+H57+H52</f>
        <v>4691809</v>
      </c>
      <c r="I17" s="34">
        <f t="shared" si="0"/>
        <v>4691809</v>
      </c>
      <c r="J17" s="9"/>
    </row>
    <row r="18" spans="1:10" ht="62.4" x14ac:dyDescent="0.3">
      <c r="A18" s="20" t="s">
        <v>28</v>
      </c>
      <c r="B18" s="27">
        <v>759</v>
      </c>
      <c r="C18" s="25" t="s">
        <v>38</v>
      </c>
      <c r="D18" s="25" t="s">
        <v>40</v>
      </c>
      <c r="E18" s="24"/>
      <c r="F18" s="15"/>
      <c r="G18" s="34">
        <f>G19</f>
        <v>934300</v>
      </c>
      <c r="H18" s="34">
        <f t="shared" ref="H18:I22" si="1">H19</f>
        <v>934300</v>
      </c>
      <c r="I18" s="34">
        <f t="shared" si="1"/>
        <v>934300</v>
      </c>
      <c r="J18" s="9"/>
    </row>
    <row r="19" spans="1:10" ht="42.75" customHeight="1" x14ac:dyDescent="0.3">
      <c r="A19" s="10" t="s">
        <v>57</v>
      </c>
      <c r="B19" s="27">
        <v>759</v>
      </c>
      <c r="C19" s="28" t="s">
        <v>38</v>
      </c>
      <c r="D19" s="28" t="s">
        <v>40</v>
      </c>
      <c r="E19" s="17" t="s">
        <v>129</v>
      </c>
      <c r="F19" s="15"/>
      <c r="G19" s="36">
        <f>G20</f>
        <v>934300</v>
      </c>
      <c r="H19" s="36">
        <f t="shared" si="1"/>
        <v>934300</v>
      </c>
      <c r="I19" s="36">
        <f t="shared" si="1"/>
        <v>934300</v>
      </c>
      <c r="J19" s="9"/>
    </row>
    <row r="20" spans="1:10" ht="31.2" x14ac:dyDescent="0.3">
      <c r="A20" s="14" t="s">
        <v>58</v>
      </c>
      <c r="B20" s="27">
        <v>759</v>
      </c>
      <c r="C20" s="28" t="s">
        <v>38</v>
      </c>
      <c r="D20" s="28" t="s">
        <v>40</v>
      </c>
      <c r="E20" s="17" t="s">
        <v>128</v>
      </c>
      <c r="F20" s="15"/>
      <c r="G20" s="36">
        <f>G21</f>
        <v>934300</v>
      </c>
      <c r="H20" s="36">
        <f t="shared" si="1"/>
        <v>934300</v>
      </c>
      <c r="I20" s="36">
        <f t="shared" si="1"/>
        <v>934300</v>
      </c>
      <c r="J20" s="9"/>
    </row>
    <row r="21" spans="1:10" ht="53.25" customHeight="1" x14ac:dyDescent="0.3">
      <c r="A21" s="10" t="s">
        <v>53</v>
      </c>
      <c r="B21" s="27">
        <v>759</v>
      </c>
      <c r="C21" s="28" t="s">
        <v>38</v>
      </c>
      <c r="D21" s="28" t="s">
        <v>40</v>
      </c>
      <c r="E21" s="17" t="s">
        <v>127</v>
      </c>
      <c r="F21" s="15"/>
      <c r="G21" s="36">
        <f>G22</f>
        <v>934300</v>
      </c>
      <c r="H21" s="36">
        <f t="shared" si="1"/>
        <v>934300</v>
      </c>
      <c r="I21" s="36">
        <f t="shared" si="1"/>
        <v>934300</v>
      </c>
      <c r="J21" s="9"/>
    </row>
    <row r="22" spans="1:10" ht="132" customHeight="1" x14ac:dyDescent="0.3">
      <c r="A22" s="10" t="s">
        <v>13</v>
      </c>
      <c r="B22" s="27">
        <v>759</v>
      </c>
      <c r="C22" s="28" t="s">
        <v>38</v>
      </c>
      <c r="D22" s="28" t="s">
        <v>40</v>
      </c>
      <c r="E22" s="17" t="s">
        <v>127</v>
      </c>
      <c r="F22" s="13">
        <v>100</v>
      </c>
      <c r="G22" s="35">
        <f>G23</f>
        <v>934300</v>
      </c>
      <c r="H22" s="35">
        <f t="shared" si="1"/>
        <v>934300</v>
      </c>
      <c r="I22" s="35">
        <f t="shared" si="1"/>
        <v>934300</v>
      </c>
    </row>
    <row r="23" spans="1:10" ht="54.75" customHeight="1" x14ac:dyDescent="0.3">
      <c r="A23" s="10" t="s">
        <v>14</v>
      </c>
      <c r="B23" s="27">
        <v>759</v>
      </c>
      <c r="C23" s="28" t="s">
        <v>38</v>
      </c>
      <c r="D23" s="28" t="s">
        <v>40</v>
      </c>
      <c r="E23" s="17" t="s">
        <v>127</v>
      </c>
      <c r="F23" s="13">
        <v>120</v>
      </c>
      <c r="G23" s="35">
        <v>934300</v>
      </c>
      <c r="H23" s="35">
        <v>934300</v>
      </c>
      <c r="I23" s="35">
        <v>934300</v>
      </c>
    </row>
    <row r="24" spans="1:10" ht="94.5" hidden="1" customHeight="1" x14ac:dyDescent="0.3">
      <c r="A24" s="77" t="s">
        <v>52</v>
      </c>
      <c r="B24" s="27">
        <v>759</v>
      </c>
      <c r="C24" s="25" t="s">
        <v>38</v>
      </c>
      <c r="D24" s="25" t="s">
        <v>41</v>
      </c>
      <c r="E24" s="24"/>
      <c r="F24" s="13"/>
      <c r="G24" s="35"/>
      <c r="H24" s="35"/>
      <c r="I24" s="35"/>
    </row>
    <row r="25" spans="1:10" ht="47.25" hidden="1" customHeight="1" x14ac:dyDescent="0.3">
      <c r="A25" s="10" t="s">
        <v>57</v>
      </c>
      <c r="B25" s="27">
        <v>759</v>
      </c>
      <c r="C25" s="28" t="s">
        <v>38</v>
      </c>
      <c r="D25" s="28" t="s">
        <v>41</v>
      </c>
      <c r="E25" s="17" t="s">
        <v>69</v>
      </c>
      <c r="F25" s="13"/>
      <c r="G25" s="35"/>
      <c r="H25" s="35"/>
      <c r="I25" s="35"/>
    </row>
    <row r="26" spans="1:10" ht="47.25" hidden="1" customHeight="1" x14ac:dyDescent="0.3">
      <c r="A26" s="14" t="s">
        <v>59</v>
      </c>
      <c r="B26" s="27">
        <v>759</v>
      </c>
      <c r="C26" s="28" t="s">
        <v>38</v>
      </c>
      <c r="D26" s="28" t="s">
        <v>41</v>
      </c>
      <c r="E26" s="17" t="s">
        <v>70</v>
      </c>
      <c r="F26" s="13"/>
      <c r="G26" s="35"/>
      <c r="H26" s="35"/>
      <c r="I26" s="35"/>
    </row>
    <row r="27" spans="1:10" ht="69" hidden="1" customHeight="1" x14ac:dyDescent="0.3">
      <c r="A27" s="10" t="s">
        <v>53</v>
      </c>
      <c r="B27" s="27">
        <v>759</v>
      </c>
      <c r="C27" s="28" t="s">
        <v>38</v>
      </c>
      <c r="D27" s="28" t="s">
        <v>41</v>
      </c>
      <c r="E27" s="17" t="s">
        <v>86</v>
      </c>
      <c r="F27" s="13"/>
      <c r="G27" s="35"/>
      <c r="H27" s="35"/>
      <c r="I27" s="35"/>
    </row>
    <row r="28" spans="1:10" ht="126" hidden="1" customHeight="1" x14ac:dyDescent="0.3">
      <c r="A28" s="10" t="s">
        <v>13</v>
      </c>
      <c r="B28" s="27">
        <v>759</v>
      </c>
      <c r="C28" s="28" t="s">
        <v>38</v>
      </c>
      <c r="D28" s="28" t="s">
        <v>41</v>
      </c>
      <c r="E28" s="17" t="s">
        <v>87</v>
      </c>
      <c r="F28" s="15">
        <v>100</v>
      </c>
      <c r="G28" s="36"/>
      <c r="H28" s="36"/>
      <c r="I28" s="36"/>
    </row>
    <row r="29" spans="1:10" ht="78.75" hidden="1" customHeight="1" x14ac:dyDescent="0.3">
      <c r="A29" s="10" t="s">
        <v>14</v>
      </c>
      <c r="B29" s="27">
        <v>759</v>
      </c>
      <c r="C29" s="28" t="s">
        <v>38</v>
      </c>
      <c r="D29" s="28" t="s">
        <v>41</v>
      </c>
      <c r="E29" s="17" t="s">
        <v>86</v>
      </c>
      <c r="F29" s="13">
        <v>120</v>
      </c>
      <c r="G29" s="35"/>
      <c r="H29" s="35"/>
      <c r="I29" s="35"/>
    </row>
    <row r="30" spans="1:10" ht="124.8" x14ac:dyDescent="0.3">
      <c r="A30" s="20" t="s">
        <v>4</v>
      </c>
      <c r="B30" s="21">
        <v>759</v>
      </c>
      <c r="C30" s="25" t="s">
        <v>38</v>
      </c>
      <c r="D30" s="25" t="s">
        <v>42</v>
      </c>
      <c r="E30" s="24"/>
      <c r="F30" s="15"/>
      <c r="G30" s="34">
        <f>G31+G35</f>
        <v>3714276</v>
      </c>
      <c r="H30" s="34">
        <f t="shared" ref="H30:I30" si="2">H31+H35</f>
        <v>3657276</v>
      </c>
      <c r="I30" s="34">
        <f t="shared" si="2"/>
        <v>3657276</v>
      </c>
    </row>
    <row r="31" spans="1:10" ht="51" customHeight="1" x14ac:dyDescent="0.3">
      <c r="A31" s="10" t="s">
        <v>138</v>
      </c>
      <c r="B31" s="27">
        <v>759</v>
      </c>
      <c r="C31" s="28" t="s">
        <v>38</v>
      </c>
      <c r="D31" s="28" t="s">
        <v>42</v>
      </c>
      <c r="E31" s="17" t="s">
        <v>132</v>
      </c>
      <c r="F31" s="15"/>
      <c r="G31" s="36">
        <f>G32</f>
        <v>87500</v>
      </c>
      <c r="H31" s="36">
        <f t="shared" ref="H31:I33" si="3">H32</f>
        <v>87500</v>
      </c>
      <c r="I31" s="36">
        <f t="shared" si="3"/>
        <v>87500</v>
      </c>
    </row>
    <row r="32" spans="1:10" ht="62.4" x14ac:dyDescent="0.3">
      <c r="A32" s="10" t="s">
        <v>22</v>
      </c>
      <c r="B32" s="27">
        <v>759</v>
      </c>
      <c r="C32" s="28" t="s">
        <v>38</v>
      </c>
      <c r="D32" s="28" t="s">
        <v>42</v>
      </c>
      <c r="E32" s="17" t="s">
        <v>132</v>
      </c>
      <c r="F32" s="15"/>
      <c r="G32" s="36">
        <f>G33</f>
        <v>87500</v>
      </c>
      <c r="H32" s="36">
        <f t="shared" si="3"/>
        <v>87500</v>
      </c>
      <c r="I32" s="36">
        <f t="shared" si="3"/>
        <v>87500</v>
      </c>
    </row>
    <row r="33" spans="1:9" ht="46.8" x14ac:dyDescent="0.3">
      <c r="A33" s="10" t="s">
        <v>32</v>
      </c>
      <c r="B33" s="27">
        <v>759</v>
      </c>
      <c r="C33" s="28" t="s">
        <v>38</v>
      </c>
      <c r="D33" s="28" t="s">
        <v>42</v>
      </c>
      <c r="E33" s="17" t="s">
        <v>182</v>
      </c>
      <c r="F33" s="15">
        <v>200</v>
      </c>
      <c r="G33" s="36">
        <f>G34</f>
        <v>87500</v>
      </c>
      <c r="H33" s="36">
        <f t="shared" si="3"/>
        <v>87500</v>
      </c>
      <c r="I33" s="36">
        <f t="shared" si="3"/>
        <v>87500</v>
      </c>
    </row>
    <row r="34" spans="1:9" ht="62.4" x14ac:dyDescent="0.3">
      <c r="A34" s="10" t="s">
        <v>31</v>
      </c>
      <c r="B34" s="27">
        <v>759</v>
      </c>
      <c r="C34" s="28" t="s">
        <v>38</v>
      </c>
      <c r="D34" s="28" t="s">
        <v>42</v>
      </c>
      <c r="E34" s="17" t="s">
        <v>182</v>
      </c>
      <c r="F34" s="15">
        <v>240</v>
      </c>
      <c r="G34" s="36">
        <v>87500</v>
      </c>
      <c r="H34" s="36">
        <v>87500</v>
      </c>
      <c r="I34" s="36">
        <v>87500</v>
      </c>
    </row>
    <row r="35" spans="1:9" ht="43.5" customHeight="1" x14ac:dyDescent="0.3">
      <c r="A35" s="10" t="s">
        <v>57</v>
      </c>
      <c r="B35" s="27">
        <v>759</v>
      </c>
      <c r="C35" s="28" t="s">
        <v>38</v>
      </c>
      <c r="D35" s="28" t="s">
        <v>42</v>
      </c>
      <c r="E35" s="17" t="s">
        <v>131</v>
      </c>
      <c r="F35" s="15"/>
      <c r="G35" s="36">
        <f>G36</f>
        <v>3626776</v>
      </c>
      <c r="H35" s="36">
        <f t="shared" ref="H35:I35" si="4">H36</f>
        <v>3569776</v>
      </c>
      <c r="I35" s="36">
        <f t="shared" si="4"/>
        <v>3569776</v>
      </c>
    </row>
    <row r="36" spans="1:9" x14ac:dyDescent="0.3">
      <c r="A36" s="14" t="s">
        <v>60</v>
      </c>
      <c r="B36" s="27">
        <v>759</v>
      </c>
      <c r="C36" s="28" t="s">
        <v>38</v>
      </c>
      <c r="D36" s="28" t="s">
        <v>42</v>
      </c>
      <c r="E36" s="17" t="s">
        <v>131</v>
      </c>
      <c r="F36" s="13"/>
      <c r="G36" s="35">
        <f>G37+G44</f>
        <v>3626776</v>
      </c>
      <c r="H36" s="35">
        <f t="shared" ref="H36:I36" si="5">H37+H44</f>
        <v>3569776</v>
      </c>
      <c r="I36" s="35">
        <f t="shared" si="5"/>
        <v>3569776</v>
      </c>
    </row>
    <row r="37" spans="1:9" ht="44.4" customHeight="1" x14ac:dyDescent="0.3">
      <c r="A37" s="10" t="s">
        <v>53</v>
      </c>
      <c r="B37" s="27">
        <v>759</v>
      </c>
      <c r="C37" s="28" t="s">
        <v>38</v>
      </c>
      <c r="D37" s="28" t="s">
        <v>42</v>
      </c>
      <c r="E37" s="17" t="s">
        <v>130</v>
      </c>
      <c r="F37" s="13"/>
      <c r="G37" s="35">
        <f>G38+G40+G42</f>
        <v>3127482</v>
      </c>
      <c r="H37" s="35">
        <f t="shared" ref="H37:I37" si="6">H38+H40+H42</f>
        <v>3070482</v>
      </c>
      <c r="I37" s="35">
        <f t="shared" si="6"/>
        <v>3070482</v>
      </c>
    </row>
    <row r="38" spans="1:9" ht="124.8" x14ac:dyDescent="0.3">
      <c r="A38" s="10" t="s">
        <v>13</v>
      </c>
      <c r="B38" s="27">
        <v>759</v>
      </c>
      <c r="C38" s="28" t="s">
        <v>38</v>
      </c>
      <c r="D38" s="28" t="s">
        <v>42</v>
      </c>
      <c r="E38" s="17" t="s">
        <v>130</v>
      </c>
      <c r="F38" s="13">
        <v>100</v>
      </c>
      <c r="G38" s="35">
        <f>G39</f>
        <v>2219820</v>
      </c>
      <c r="H38" s="35">
        <f t="shared" ref="H38:I38" si="7">H39</f>
        <v>2219820</v>
      </c>
      <c r="I38" s="35">
        <f t="shared" si="7"/>
        <v>2219820</v>
      </c>
    </row>
    <row r="39" spans="1:9" ht="46.8" x14ac:dyDescent="0.3">
      <c r="A39" s="10" t="s">
        <v>14</v>
      </c>
      <c r="B39" s="27">
        <v>759</v>
      </c>
      <c r="C39" s="28" t="s">
        <v>38</v>
      </c>
      <c r="D39" s="28" t="s">
        <v>42</v>
      </c>
      <c r="E39" s="17" t="s">
        <v>130</v>
      </c>
      <c r="F39" s="13">
        <v>120</v>
      </c>
      <c r="G39" s="35">
        <v>2219820</v>
      </c>
      <c r="H39" s="35">
        <v>2219820</v>
      </c>
      <c r="I39" s="35">
        <v>2219820</v>
      </c>
    </row>
    <row r="40" spans="1:9" ht="46.8" x14ac:dyDescent="0.3">
      <c r="A40" s="10" t="s">
        <v>32</v>
      </c>
      <c r="B40" s="27">
        <v>759</v>
      </c>
      <c r="C40" s="28" t="s">
        <v>38</v>
      </c>
      <c r="D40" s="28" t="s">
        <v>42</v>
      </c>
      <c r="E40" s="17" t="s">
        <v>130</v>
      </c>
      <c r="F40" s="13">
        <v>200</v>
      </c>
      <c r="G40" s="35">
        <f>G41</f>
        <v>898178.9</v>
      </c>
      <c r="H40" s="35">
        <f t="shared" ref="H40:I40" si="8">H41</f>
        <v>844662</v>
      </c>
      <c r="I40" s="35">
        <f t="shared" si="8"/>
        <v>844662</v>
      </c>
    </row>
    <row r="41" spans="1:9" ht="68.099999999999994" customHeight="1" x14ac:dyDescent="0.3">
      <c r="A41" s="10" t="s">
        <v>31</v>
      </c>
      <c r="B41" s="27">
        <v>759</v>
      </c>
      <c r="C41" s="28" t="s">
        <v>38</v>
      </c>
      <c r="D41" s="28" t="s">
        <v>42</v>
      </c>
      <c r="E41" s="17" t="s">
        <v>130</v>
      </c>
      <c r="F41" s="13">
        <v>240</v>
      </c>
      <c r="G41" s="35">
        <f>844662+57000-3483.1</f>
        <v>898178.9</v>
      </c>
      <c r="H41" s="35">
        <v>844662</v>
      </c>
      <c r="I41" s="35">
        <v>844662</v>
      </c>
    </row>
    <row r="42" spans="1:9" x14ac:dyDescent="0.3">
      <c r="A42" s="10" t="s">
        <v>15</v>
      </c>
      <c r="B42" s="27">
        <v>759</v>
      </c>
      <c r="C42" s="28" t="s">
        <v>38</v>
      </c>
      <c r="D42" s="28" t="s">
        <v>42</v>
      </c>
      <c r="E42" s="17" t="s">
        <v>130</v>
      </c>
      <c r="F42" s="13">
        <v>800</v>
      </c>
      <c r="G42" s="35">
        <f>G43</f>
        <v>9483.1</v>
      </c>
      <c r="H42" s="35">
        <f t="shared" ref="H42:I42" si="9">H43</f>
        <v>6000</v>
      </c>
      <c r="I42" s="35">
        <f t="shared" si="9"/>
        <v>6000</v>
      </c>
    </row>
    <row r="43" spans="1:9" ht="31.2" x14ac:dyDescent="0.3">
      <c r="A43" s="10" t="s">
        <v>16</v>
      </c>
      <c r="B43" s="27">
        <v>759</v>
      </c>
      <c r="C43" s="28" t="s">
        <v>38</v>
      </c>
      <c r="D43" s="28" t="s">
        <v>42</v>
      </c>
      <c r="E43" s="17" t="s">
        <v>130</v>
      </c>
      <c r="F43" s="13">
        <v>850</v>
      </c>
      <c r="G43" s="35">
        <f>6000+3483.1</f>
        <v>9483.1</v>
      </c>
      <c r="H43" s="35">
        <v>6000</v>
      </c>
      <c r="I43" s="35">
        <v>6000</v>
      </c>
    </row>
    <row r="44" spans="1:9" x14ac:dyDescent="0.3">
      <c r="A44" s="10" t="s">
        <v>7</v>
      </c>
      <c r="B44" s="27">
        <v>759</v>
      </c>
      <c r="C44" s="28" t="s">
        <v>38</v>
      </c>
      <c r="D44" s="28" t="s">
        <v>42</v>
      </c>
      <c r="E44" s="17" t="s">
        <v>180</v>
      </c>
      <c r="F44" s="13">
        <v>500</v>
      </c>
      <c r="G44" s="35">
        <f>G45</f>
        <v>499294</v>
      </c>
      <c r="H44" s="35">
        <f t="shared" ref="H44:I44" si="10">H45</f>
        <v>499294</v>
      </c>
      <c r="I44" s="35">
        <f t="shared" si="10"/>
        <v>499294</v>
      </c>
    </row>
    <row r="45" spans="1:9" x14ac:dyDescent="0.3">
      <c r="A45" s="10" t="s">
        <v>17</v>
      </c>
      <c r="B45" s="27">
        <v>759</v>
      </c>
      <c r="C45" s="28" t="s">
        <v>38</v>
      </c>
      <c r="D45" s="28" t="s">
        <v>42</v>
      </c>
      <c r="E45" s="17" t="s">
        <v>180</v>
      </c>
      <c r="F45" s="13">
        <v>540</v>
      </c>
      <c r="G45" s="35">
        <v>499294</v>
      </c>
      <c r="H45" s="35">
        <v>499294</v>
      </c>
      <c r="I45" s="35">
        <v>499294</v>
      </c>
    </row>
    <row r="46" spans="1:9" ht="79.5" customHeight="1" x14ac:dyDescent="0.3">
      <c r="A46" s="77" t="s">
        <v>23</v>
      </c>
      <c r="B46" s="21">
        <v>759</v>
      </c>
      <c r="C46" s="25" t="s">
        <v>38</v>
      </c>
      <c r="D46" s="25" t="s">
        <v>43</v>
      </c>
      <c r="E46" s="26"/>
      <c r="F46" s="19"/>
      <c r="G46" s="34">
        <f>G47</f>
        <v>65233</v>
      </c>
      <c r="H46" s="34">
        <f t="shared" ref="H46:I50" si="11">H47</f>
        <v>65233</v>
      </c>
      <c r="I46" s="34">
        <f t="shared" si="11"/>
        <v>65233</v>
      </c>
    </row>
    <row r="47" spans="1:9" ht="31.2" x14ac:dyDescent="0.3">
      <c r="A47" s="10" t="s">
        <v>57</v>
      </c>
      <c r="B47" s="27">
        <v>759</v>
      </c>
      <c r="C47" s="28" t="s">
        <v>38</v>
      </c>
      <c r="D47" s="28" t="s">
        <v>43</v>
      </c>
      <c r="E47" s="17" t="s">
        <v>133</v>
      </c>
      <c r="F47" s="19"/>
      <c r="G47" s="34">
        <f>G48</f>
        <v>65233</v>
      </c>
      <c r="H47" s="34">
        <f t="shared" si="11"/>
        <v>65233</v>
      </c>
      <c r="I47" s="34">
        <f t="shared" si="11"/>
        <v>65233</v>
      </c>
    </row>
    <row r="48" spans="1:9" ht="33.9" customHeight="1" x14ac:dyDescent="0.3">
      <c r="A48" s="39" t="s">
        <v>71</v>
      </c>
      <c r="B48" s="27">
        <v>759</v>
      </c>
      <c r="C48" s="28" t="s">
        <v>38</v>
      </c>
      <c r="D48" s="28" t="s">
        <v>43</v>
      </c>
      <c r="E48" s="17" t="s">
        <v>133</v>
      </c>
      <c r="F48" s="15"/>
      <c r="G48" s="36">
        <f>G49</f>
        <v>65233</v>
      </c>
      <c r="H48" s="36">
        <f t="shared" si="11"/>
        <v>65233</v>
      </c>
      <c r="I48" s="36">
        <f t="shared" si="11"/>
        <v>65233</v>
      </c>
    </row>
    <row r="49" spans="1:9" ht="70.5" customHeight="1" x14ac:dyDescent="0.3">
      <c r="A49" s="10" t="s">
        <v>85</v>
      </c>
      <c r="B49" s="27">
        <v>759</v>
      </c>
      <c r="C49" s="28" t="s">
        <v>38</v>
      </c>
      <c r="D49" s="28" t="s">
        <v>43</v>
      </c>
      <c r="E49" s="17" t="s">
        <v>183</v>
      </c>
      <c r="F49" s="15"/>
      <c r="G49" s="36">
        <f>G50</f>
        <v>65233</v>
      </c>
      <c r="H49" s="36">
        <f t="shared" si="11"/>
        <v>65233</v>
      </c>
      <c r="I49" s="36">
        <f t="shared" si="11"/>
        <v>65233</v>
      </c>
    </row>
    <row r="50" spans="1:9" ht="35.25" customHeight="1" x14ac:dyDescent="0.3">
      <c r="A50" s="10" t="s">
        <v>7</v>
      </c>
      <c r="B50" s="27">
        <v>759</v>
      </c>
      <c r="C50" s="28" t="s">
        <v>38</v>
      </c>
      <c r="D50" s="28" t="s">
        <v>43</v>
      </c>
      <c r="E50" s="17" t="s">
        <v>183</v>
      </c>
      <c r="F50" s="15">
        <v>500</v>
      </c>
      <c r="G50" s="36">
        <f>G51</f>
        <v>65233</v>
      </c>
      <c r="H50" s="36">
        <f t="shared" si="11"/>
        <v>65233</v>
      </c>
      <c r="I50" s="36">
        <f t="shared" si="11"/>
        <v>65233</v>
      </c>
    </row>
    <row r="51" spans="1:9" ht="34.5" customHeight="1" x14ac:dyDescent="0.3">
      <c r="A51" s="10" t="s">
        <v>17</v>
      </c>
      <c r="B51" s="27">
        <v>759</v>
      </c>
      <c r="C51" s="28" t="s">
        <v>38</v>
      </c>
      <c r="D51" s="28" t="s">
        <v>43</v>
      </c>
      <c r="E51" s="17" t="s">
        <v>183</v>
      </c>
      <c r="F51" s="15">
        <v>540</v>
      </c>
      <c r="G51" s="36">
        <v>65233</v>
      </c>
      <c r="H51" s="36">
        <v>65233</v>
      </c>
      <c r="I51" s="36">
        <v>65233</v>
      </c>
    </row>
    <row r="52" spans="1:9" ht="24" customHeight="1" x14ac:dyDescent="0.3">
      <c r="A52" s="20" t="s">
        <v>24</v>
      </c>
      <c r="B52" s="21">
        <v>759</v>
      </c>
      <c r="C52" s="25" t="s">
        <v>38</v>
      </c>
      <c r="D52" s="25" t="s">
        <v>44</v>
      </c>
      <c r="E52" s="26"/>
      <c r="F52" s="19"/>
      <c r="G52" s="34">
        <f>G53</f>
        <v>10000</v>
      </c>
      <c r="H52" s="34">
        <f t="shared" ref="H52:I55" si="12">H53</f>
        <v>10000</v>
      </c>
      <c r="I52" s="34">
        <f t="shared" si="12"/>
        <v>10000</v>
      </c>
    </row>
    <row r="53" spans="1:9" x14ac:dyDescent="0.3">
      <c r="A53" s="10" t="s">
        <v>61</v>
      </c>
      <c r="B53" s="27">
        <v>759</v>
      </c>
      <c r="C53" s="28" t="s">
        <v>38</v>
      </c>
      <c r="D53" s="28" t="s">
        <v>44</v>
      </c>
      <c r="E53" s="40" t="s">
        <v>148</v>
      </c>
      <c r="F53" s="41" t="s">
        <v>149</v>
      </c>
      <c r="G53" s="34">
        <f>G54</f>
        <v>10000</v>
      </c>
      <c r="H53" s="34">
        <f t="shared" si="12"/>
        <v>10000</v>
      </c>
      <c r="I53" s="34">
        <f t="shared" si="12"/>
        <v>10000</v>
      </c>
    </row>
    <row r="54" spans="1:9" ht="31.2" x14ac:dyDescent="0.3">
      <c r="A54" s="10" t="s">
        <v>33</v>
      </c>
      <c r="B54" s="27">
        <v>759</v>
      </c>
      <c r="C54" s="28" t="s">
        <v>38</v>
      </c>
      <c r="D54" s="28" t="s">
        <v>44</v>
      </c>
      <c r="E54" s="40" t="s">
        <v>150</v>
      </c>
      <c r="F54" s="41" t="s">
        <v>149</v>
      </c>
      <c r="G54" s="36">
        <f>G55</f>
        <v>10000</v>
      </c>
      <c r="H54" s="36">
        <f t="shared" si="12"/>
        <v>10000</v>
      </c>
      <c r="I54" s="36">
        <f t="shared" si="12"/>
        <v>10000</v>
      </c>
    </row>
    <row r="55" spans="1:9" x14ac:dyDescent="0.3">
      <c r="A55" s="10" t="s">
        <v>15</v>
      </c>
      <c r="B55" s="27">
        <v>759</v>
      </c>
      <c r="C55" s="28" t="s">
        <v>38</v>
      </c>
      <c r="D55" s="28" t="s">
        <v>44</v>
      </c>
      <c r="E55" s="40" t="s">
        <v>150</v>
      </c>
      <c r="F55" s="41">
        <v>800</v>
      </c>
      <c r="G55" s="36">
        <f>G56</f>
        <v>10000</v>
      </c>
      <c r="H55" s="36">
        <f t="shared" si="12"/>
        <v>10000</v>
      </c>
      <c r="I55" s="36">
        <f t="shared" si="12"/>
        <v>10000</v>
      </c>
    </row>
    <row r="56" spans="1:9" x14ac:dyDescent="0.3">
      <c r="A56" s="10" t="s">
        <v>25</v>
      </c>
      <c r="B56" s="27">
        <v>759</v>
      </c>
      <c r="C56" s="28" t="s">
        <v>38</v>
      </c>
      <c r="D56" s="28" t="s">
        <v>44</v>
      </c>
      <c r="E56" s="40" t="s">
        <v>150</v>
      </c>
      <c r="F56" s="41">
        <v>870</v>
      </c>
      <c r="G56" s="36">
        <v>10000</v>
      </c>
      <c r="H56" s="36">
        <v>10000</v>
      </c>
      <c r="I56" s="36">
        <v>10000</v>
      </c>
    </row>
    <row r="57" spans="1:9" ht="44.1" customHeight="1" x14ac:dyDescent="0.3">
      <c r="A57" s="20" t="s">
        <v>5</v>
      </c>
      <c r="B57" s="21">
        <v>759</v>
      </c>
      <c r="C57" s="25" t="s">
        <v>38</v>
      </c>
      <c r="D57" s="25" t="s">
        <v>45</v>
      </c>
      <c r="E57" s="26"/>
      <c r="F57" s="19"/>
      <c r="G57" s="34">
        <f>G62+G58</f>
        <v>25000</v>
      </c>
      <c r="H57" s="34">
        <f t="shared" ref="H57:I57" si="13">H62+H58</f>
        <v>25000</v>
      </c>
      <c r="I57" s="34">
        <f t="shared" si="13"/>
        <v>25000</v>
      </c>
    </row>
    <row r="58" spans="1:9" ht="41.25" hidden="1" customHeight="1" x14ac:dyDescent="0.3">
      <c r="A58" s="14" t="s">
        <v>136</v>
      </c>
      <c r="B58" s="27">
        <v>759</v>
      </c>
      <c r="C58" s="28" t="s">
        <v>38</v>
      </c>
      <c r="D58" s="28" t="s">
        <v>45</v>
      </c>
      <c r="E58" s="17" t="s">
        <v>131</v>
      </c>
      <c r="F58" s="19"/>
      <c r="G58" s="34">
        <f>G59</f>
        <v>0</v>
      </c>
      <c r="H58" s="34">
        <f t="shared" ref="H58:I60" si="14">H59</f>
        <v>0</v>
      </c>
      <c r="I58" s="34">
        <f t="shared" si="14"/>
        <v>0</v>
      </c>
    </row>
    <row r="59" spans="1:9" ht="42" hidden="1" customHeight="1" x14ac:dyDescent="0.3">
      <c r="A59" s="14" t="s">
        <v>135</v>
      </c>
      <c r="B59" s="27">
        <v>759</v>
      </c>
      <c r="C59" s="28" t="s">
        <v>38</v>
      </c>
      <c r="D59" s="28" t="s">
        <v>45</v>
      </c>
      <c r="E59" s="17" t="s">
        <v>157</v>
      </c>
      <c r="F59" s="15"/>
      <c r="G59" s="36">
        <f>G60</f>
        <v>0</v>
      </c>
      <c r="H59" s="36">
        <f t="shared" si="14"/>
        <v>0</v>
      </c>
      <c r="I59" s="36">
        <f t="shared" si="14"/>
        <v>0</v>
      </c>
    </row>
    <row r="60" spans="1:9" ht="54.75" hidden="1" customHeight="1" x14ac:dyDescent="0.3">
      <c r="A60" s="10" t="s">
        <v>32</v>
      </c>
      <c r="B60" s="27">
        <v>759</v>
      </c>
      <c r="C60" s="28" t="s">
        <v>38</v>
      </c>
      <c r="D60" s="28" t="s">
        <v>45</v>
      </c>
      <c r="E60" s="17" t="s">
        <v>157</v>
      </c>
      <c r="F60" s="15">
        <v>200</v>
      </c>
      <c r="G60" s="36">
        <f>G61</f>
        <v>0</v>
      </c>
      <c r="H60" s="36">
        <f t="shared" si="14"/>
        <v>0</v>
      </c>
      <c r="I60" s="36">
        <f t="shared" si="14"/>
        <v>0</v>
      </c>
    </row>
    <row r="61" spans="1:9" ht="62.4" hidden="1" x14ac:dyDescent="0.3">
      <c r="A61" s="10" t="s">
        <v>31</v>
      </c>
      <c r="B61" s="27">
        <v>759</v>
      </c>
      <c r="C61" s="28" t="s">
        <v>38</v>
      </c>
      <c r="D61" s="28" t="s">
        <v>45</v>
      </c>
      <c r="E61" s="17" t="s">
        <v>157</v>
      </c>
      <c r="F61" s="15">
        <v>240</v>
      </c>
      <c r="G61" s="36">
        <v>0</v>
      </c>
      <c r="H61" s="36">
        <v>0</v>
      </c>
      <c r="I61" s="36">
        <v>0</v>
      </c>
    </row>
    <row r="62" spans="1:9" ht="39" customHeight="1" x14ac:dyDescent="0.3">
      <c r="A62" s="14" t="s">
        <v>136</v>
      </c>
      <c r="B62" s="27">
        <v>759</v>
      </c>
      <c r="C62" s="28" t="s">
        <v>38</v>
      </c>
      <c r="D62" s="28" t="s">
        <v>45</v>
      </c>
      <c r="E62" s="17" t="s">
        <v>137</v>
      </c>
      <c r="F62" s="19"/>
      <c r="G62" s="34">
        <f>G63</f>
        <v>25000</v>
      </c>
      <c r="H62" s="34">
        <f t="shared" ref="H62:I64" si="15">H63</f>
        <v>25000</v>
      </c>
      <c r="I62" s="34">
        <f t="shared" si="15"/>
        <v>25000</v>
      </c>
    </row>
    <row r="63" spans="1:9" ht="39.75" customHeight="1" x14ac:dyDescent="0.3">
      <c r="A63" s="14" t="s">
        <v>135</v>
      </c>
      <c r="B63" s="27">
        <v>759</v>
      </c>
      <c r="C63" s="28" t="s">
        <v>38</v>
      </c>
      <c r="D63" s="28" t="s">
        <v>45</v>
      </c>
      <c r="E63" s="17" t="s">
        <v>134</v>
      </c>
      <c r="F63" s="15"/>
      <c r="G63" s="36">
        <f>G64</f>
        <v>25000</v>
      </c>
      <c r="H63" s="36">
        <f t="shared" si="15"/>
        <v>25000</v>
      </c>
      <c r="I63" s="36">
        <f t="shared" si="15"/>
        <v>25000</v>
      </c>
    </row>
    <row r="64" spans="1:9" x14ac:dyDescent="0.3">
      <c r="A64" s="10" t="s">
        <v>184</v>
      </c>
      <c r="B64" s="27">
        <v>759</v>
      </c>
      <c r="C64" s="28" t="s">
        <v>38</v>
      </c>
      <c r="D64" s="28" t="s">
        <v>45</v>
      </c>
      <c r="E64" s="17" t="s">
        <v>134</v>
      </c>
      <c r="F64" s="15">
        <v>300</v>
      </c>
      <c r="G64" s="36">
        <f>G65</f>
        <v>25000</v>
      </c>
      <c r="H64" s="36">
        <f t="shared" si="15"/>
        <v>25000</v>
      </c>
      <c r="I64" s="36">
        <f t="shared" si="15"/>
        <v>25000</v>
      </c>
    </row>
    <row r="65" spans="1:9" x14ac:dyDescent="0.3">
      <c r="A65" s="10" t="s">
        <v>184</v>
      </c>
      <c r="B65" s="27">
        <v>759</v>
      </c>
      <c r="C65" s="28" t="s">
        <v>38</v>
      </c>
      <c r="D65" s="28" t="s">
        <v>45</v>
      </c>
      <c r="E65" s="17" t="s">
        <v>134</v>
      </c>
      <c r="F65" s="15">
        <v>360</v>
      </c>
      <c r="G65" s="36">
        <v>25000</v>
      </c>
      <c r="H65" s="36">
        <v>25000</v>
      </c>
      <c r="I65" s="36">
        <v>25000</v>
      </c>
    </row>
    <row r="66" spans="1:9" x14ac:dyDescent="0.3">
      <c r="A66" s="10"/>
      <c r="B66" s="27"/>
      <c r="C66" s="28"/>
      <c r="D66" s="28"/>
      <c r="E66" s="17"/>
      <c r="F66" s="15"/>
      <c r="G66" s="36"/>
      <c r="H66" s="36"/>
      <c r="I66" s="36"/>
    </row>
    <row r="67" spans="1:9" ht="21" customHeight="1" x14ac:dyDescent="0.3">
      <c r="A67" s="20" t="s">
        <v>26</v>
      </c>
      <c r="B67" s="21">
        <v>759</v>
      </c>
      <c r="C67" s="25" t="s">
        <v>40</v>
      </c>
      <c r="D67" s="25" t="s">
        <v>39</v>
      </c>
      <c r="E67" s="17"/>
      <c r="F67" s="19"/>
      <c r="G67" s="34">
        <f>G68</f>
        <v>223696.62999999998</v>
      </c>
      <c r="H67" s="34">
        <f t="shared" ref="H67:I69" si="16">H68</f>
        <v>243786.65</v>
      </c>
      <c r="I67" s="34">
        <f t="shared" si="16"/>
        <v>266260.20999999996</v>
      </c>
    </row>
    <row r="68" spans="1:9" ht="31.2" x14ac:dyDescent="0.3">
      <c r="A68" s="20" t="s">
        <v>27</v>
      </c>
      <c r="B68" s="21">
        <v>759</v>
      </c>
      <c r="C68" s="25" t="s">
        <v>40</v>
      </c>
      <c r="D68" s="25" t="s">
        <v>41</v>
      </c>
      <c r="E68" s="17"/>
      <c r="F68" s="15"/>
      <c r="G68" s="36">
        <f>G69</f>
        <v>223696.62999999998</v>
      </c>
      <c r="H68" s="36">
        <f t="shared" si="16"/>
        <v>243786.65</v>
      </c>
      <c r="I68" s="36">
        <f t="shared" si="16"/>
        <v>266260.20999999996</v>
      </c>
    </row>
    <row r="69" spans="1:9" x14ac:dyDescent="0.3">
      <c r="A69" s="42" t="s">
        <v>119</v>
      </c>
      <c r="B69" s="27">
        <v>759</v>
      </c>
      <c r="C69" s="28" t="s">
        <v>40</v>
      </c>
      <c r="D69" s="28" t="s">
        <v>41</v>
      </c>
      <c r="E69" s="17" t="s">
        <v>139</v>
      </c>
      <c r="F69" s="15"/>
      <c r="G69" s="36">
        <f>G70</f>
        <v>223696.62999999998</v>
      </c>
      <c r="H69" s="36">
        <f t="shared" si="16"/>
        <v>243786.65</v>
      </c>
      <c r="I69" s="36">
        <f t="shared" si="16"/>
        <v>266260.20999999996</v>
      </c>
    </row>
    <row r="70" spans="1:9" ht="62.4" x14ac:dyDescent="0.3">
      <c r="A70" s="14" t="s">
        <v>118</v>
      </c>
      <c r="B70" s="27">
        <v>759</v>
      </c>
      <c r="C70" s="28" t="s">
        <v>40</v>
      </c>
      <c r="D70" s="28" t="s">
        <v>41</v>
      </c>
      <c r="E70" s="43" t="s">
        <v>185</v>
      </c>
      <c r="F70" s="13"/>
      <c r="G70" s="35">
        <f>G71+G73</f>
        <v>223696.62999999998</v>
      </c>
      <c r="H70" s="35">
        <f t="shared" ref="H70:I70" si="17">H71+H73</f>
        <v>243786.65</v>
      </c>
      <c r="I70" s="35">
        <f t="shared" si="17"/>
        <v>266260.20999999996</v>
      </c>
    </row>
    <row r="71" spans="1:9" ht="128.25" customHeight="1" x14ac:dyDescent="0.3">
      <c r="A71" s="10" t="s">
        <v>13</v>
      </c>
      <c r="B71" s="27">
        <v>759</v>
      </c>
      <c r="C71" s="28" t="s">
        <v>40</v>
      </c>
      <c r="D71" s="28" t="s">
        <v>41</v>
      </c>
      <c r="E71" s="43" t="s">
        <v>185</v>
      </c>
      <c r="F71" s="13">
        <v>100</v>
      </c>
      <c r="G71" s="35">
        <f>G72</f>
        <v>207427.13999999998</v>
      </c>
      <c r="H71" s="35">
        <f t="shared" ref="H71:I71" si="18">H72</f>
        <v>214740.03</v>
      </c>
      <c r="I71" s="35">
        <f t="shared" si="18"/>
        <v>223352.21</v>
      </c>
    </row>
    <row r="72" spans="1:9" ht="46.8" x14ac:dyDescent="0.3">
      <c r="A72" s="10" t="s">
        <v>14</v>
      </c>
      <c r="B72" s="27">
        <v>759</v>
      </c>
      <c r="C72" s="28" t="s">
        <v>40</v>
      </c>
      <c r="D72" s="28" t="s">
        <v>41</v>
      </c>
      <c r="E72" s="43" t="s">
        <v>185</v>
      </c>
      <c r="F72" s="13">
        <v>120</v>
      </c>
      <c r="G72" s="35">
        <f>206477.53+949.61</f>
        <v>207427.13999999998</v>
      </c>
      <c r="H72" s="35">
        <v>214740.03</v>
      </c>
      <c r="I72" s="35">
        <v>223352.21</v>
      </c>
    </row>
    <row r="73" spans="1:9" ht="46.8" x14ac:dyDescent="0.3">
      <c r="A73" s="10" t="s">
        <v>32</v>
      </c>
      <c r="B73" s="27">
        <v>759</v>
      </c>
      <c r="C73" s="28" t="s">
        <v>40</v>
      </c>
      <c r="D73" s="28" t="s">
        <v>41</v>
      </c>
      <c r="E73" s="43" t="s">
        <v>185</v>
      </c>
      <c r="F73" s="15">
        <v>200</v>
      </c>
      <c r="G73" s="36">
        <f>G74</f>
        <v>16269.49</v>
      </c>
      <c r="H73" s="36">
        <f t="shared" ref="H73:I73" si="19">H74</f>
        <v>29046.620000000003</v>
      </c>
      <c r="I73" s="36">
        <f t="shared" si="19"/>
        <v>42908</v>
      </c>
    </row>
    <row r="74" spans="1:9" ht="62.4" x14ac:dyDescent="0.3">
      <c r="A74" s="10" t="s">
        <v>31</v>
      </c>
      <c r="B74" s="27">
        <v>759</v>
      </c>
      <c r="C74" s="28" t="s">
        <v>40</v>
      </c>
      <c r="D74" s="28" t="s">
        <v>41</v>
      </c>
      <c r="E74" s="43" t="s">
        <v>185</v>
      </c>
      <c r="F74" s="15">
        <v>240</v>
      </c>
      <c r="G74" s="36">
        <f>8994.99+7274.5</f>
        <v>16269.49</v>
      </c>
      <c r="H74" s="36">
        <f>9176.13+19870.49</f>
        <v>29046.620000000003</v>
      </c>
      <c r="I74" s="36">
        <f>10492.46+32415.54</f>
        <v>42908</v>
      </c>
    </row>
    <row r="75" spans="1:9" ht="46.8" x14ac:dyDescent="0.3">
      <c r="A75" s="20" t="s">
        <v>35</v>
      </c>
      <c r="B75" s="21">
        <v>759</v>
      </c>
      <c r="C75" s="25" t="s">
        <v>41</v>
      </c>
      <c r="D75" s="25" t="s">
        <v>39</v>
      </c>
      <c r="E75" s="17"/>
      <c r="F75" s="19"/>
      <c r="G75" s="34">
        <f>G76</f>
        <v>14925</v>
      </c>
      <c r="H75" s="34">
        <f t="shared" ref="H75:I78" si="20">H76</f>
        <v>0</v>
      </c>
      <c r="I75" s="34">
        <f t="shared" si="20"/>
        <v>0</v>
      </c>
    </row>
    <row r="76" spans="1:9" ht="76.8" customHeight="1" x14ac:dyDescent="0.3">
      <c r="A76" s="20" t="s">
        <v>120</v>
      </c>
      <c r="B76" s="27">
        <v>759</v>
      </c>
      <c r="C76" s="25" t="s">
        <v>41</v>
      </c>
      <c r="D76" s="25" t="s">
        <v>46</v>
      </c>
      <c r="E76" s="17"/>
      <c r="F76" s="19"/>
      <c r="G76" s="34">
        <f>G77</f>
        <v>14925</v>
      </c>
      <c r="H76" s="34">
        <f t="shared" si="20"/>
        <v>0</v>
      </c>
      <c r="I76" s="34">
        <f t="shared" si="20"/>
        <v>0</v>
      </c>
    </row>
    <row r="77" spans="1:9" ht="54.9" customHeight="1" x14ac:dyDescent="0.3">
      <c r="A77" s="44" t="s">
        <v>178</v>
      </c>
      <c r="B77" s="27">
        <v>759</v>
      </c>
      <c r="C77" s="25" t="s">
        <v>41</v>
      </c>
      <c r="D77" s="25" t="s">
        <v>46</v>
      </c>
      <c r="E77" s="43" t="s">
        <v>179</v>
      </c>
      <c r="F77" s="15"/>
      <c r="G77" s="36">
        <f>G78</f>
        <v>14925</v>
      </c>
      <c r="H77" s="36">
        <f t="shared" si="20"/>
        <v>0</v>
      </c>
      <c r="I77" s="36">
        <f t="shared" si="20"/>
        <v>0</v>
      </c>
    </row>
    <row r="78" spans="1:9" ht="102.9" customHeight="1" x14ac:dyDescent="0.3">
      <c r="A78" s="14" t="s">
        <v>54</v>
      </c>
      <c r="B78" s="27">
        <v>759</v>
      </c>
      <c r="C78" s="28" t="s">
        <v>41</v>
      </c>
      <c r="D78" s="28" t="s">
        <v>46</v>
      </c>
      <c r="E78" s="43" t="s">
        <v>179</v>
      </c>
      <c r="F78" s="15"/>
      <c r="G78" s="36">
        <f>G79</f>
        <v>14925</v>
      </c>
      <c r="H78" s="36">
        <f t="shared" si="20"/>
        <v>0</v>
      </c>
      <c r="I78" s="36">
        <f t="shared" si="20"/>
        <v>0</v>
      </c>
    </row>
    <row r="79" spans="1:9" ht="46.8" x14ac:dyDescent="0.3">
      <c r="A79" s="10" t="s">
        <v>32</v>
      </c>
      <c r="B79" s="27">
        <v>759</v>
      </c>
      <c r="C79" s="28" t="s">
        <v>41</v>
      </c>
      <c r="D79" s="28" t="s">
        <v>46</v>
      </c>
      <c r="E79" s="43" t="s">
        <v>179</v>
      </c>
      <c r="F79" s="15">
        <v>200</v>
      </c>
      <c r="G79" s="36">
        <f>G80</f>
        <v>14925</v>
      </c>
      <c r="H79" s="36">
        <v>0</v>
      </c>
      <c r="I79" s="36">
        <v>0</v>
      </c>
    </row>
    <row r="80" spans="1:9" ht="62.4" x14ac:dyDescent="0.3">
      <c r="A80" s="10" t="s">
        <v>31</v>
      </c>
      <c r="B80" s="27">
        <v>759</v>
      </c>
      <c r="C80" s="28" t="s">
        <v>41</v>
      </c>
      <c r="D80" s="28" t="s">
        <v>46</v>
      </c>
      <c r="E80" s="43" t="s">
        <v>179</v>
      </c>
      <c r="F80" s="15">
        <v>240</v>
      </c>
      <c r="G80" s="36">
        <f>7450+7475</f>
        <v>14925</v>
      </c>
      <c r="H80" s="36">
        <v>0</v>
      </c>
      <c r="I80" s="36">
        <v>0</v>
      </c>
    </row>
    <row r="81" spans="1:9" x14ac:dyDescent="0.3">
      <c r="A81" s="10"/>
      <c r="B81" s="27"/>
      <c r="C81" s="28"/>
      <c r="D81" s="28"/>
      <c r="E81" s="17"/>
      <c r="F81" s="15"/>
      <c r="G81" s="36"/>
      <c r="H81" s="36"/>
      <c r="I81" s="36"/>
    </row>
    <row r="82" spans="1:9" ht="24.9" customHeight="1" x14ac:dyDescent="0.3">
      <c r="A82" s="20" t="s">
        <v>6</v>
      </c>
      <c r="B82" s="21">
        <v>759</v>
      </c>
      <c r="C82" s="25" t="s">
        <v>42</v>
      </c>
      <c r="D82" s="25" t="s">
        <v>39</v>
      </c>
      <c r="E82" s="40" t="s">
        <v>160</v>
      </c>
      <c r="F82" s="12"/>
      <c r="G82" s="47">
        <f>G83</f>
        <v>3689040</v>
      </c>
      <c r="H82" s="47">
        <f t="shared" ref="H82:I82" si="21">H83</f>
        <v>0</v>
      </c>
      <c r="I82" s="47">
        <f t="shared" si="21"/>
        <v>0</v>
      </c>
    </row>
    <row r="83" spans="1:9" ht="32.4" customHeight="1" x14ac:dyDescent="0.3">
      <c r="A83" s="20" t="s">
        <v>8</v>
      </c>
      <c r="B83" s="21">
        <v>759</v>
      </c>
      <c r="C83" s="25" t="s">
        <v>42</v>
      </c>
      <c r="D83" s="25" t="s">
        <v>47</v>
      </c>
      <c r="E83" s="40" t="s">
        <v>160</v>
      </c>
      <c r="F83" s="13"/>
      <c r="G83" s="48">
        <f>G87</f>
        <v>3689040</v>
      </c>
      <c r="H83" s="48">
        <f t="shared" ref="H83:I83" si="22">H87</f>
        <v>0</v>
      </c>
      <c r="I83" s="48">
        <f t="shared" si="22"/>
        <v>0</v>
      </c>
    </row>
    <row r="84" spans="1:9" ht="62.4" hidden="1" x14ac:dyDescent="0.3">
      <c r="A84" s="49" t="s">
        <v>56</v>
      </c>
      <c r="B84" s="27">
        <v>759</v>
      </c>
      <c r="C84" s="50" t="s">
        <v>42</v>
      </c>
      <c r="D84" s="50" t="s">
        <v>47</v>
      </c>
      <c r="E84" s="51">
        <v>1000000000</v>
      </c>
      <c r="F84" s="52"/>
      <c r="G84" s="53"/>
      <c r="H84" s="53"/>
      <c r="I84" s="53"/>
    </row>
    <row r="85" spans="1:9" ht="153.9" hidden="1" customHeight="1" x14ac:dyDescent="0.3">
      <c r="A85" s="54" t="s">
        <v>88</v>
      </c>
      <c r="B85" s="27">
        <v>759</v>
      </c>
      <c r="C85" s="55" t="s">
        <v>42</v>
      </c>
      <c r="D85" s="55" t="s">
        <v>47</v>
      </c>
      <c r="E85" s="51">
        <v>1010000000</v>
      </c>
      <c r="F85" s="56"/>
      <c r="G85" s="57"/>
      <c r="H85" s="57"/>
      <c r="I85" s="57"/>
    </row>
    <row r="86" spans="1:9" ht="46.8" hidden="1" x14ac:dyDescent="0.3">
      <c r="A86" s="54" t="s">
        <v>90</v>
      </c>
      <c r="B86" s="27">
        <v>759</v>
      </c>
      <c r="C86" s="55" t="s">
        <v>42</v>
      </c>
      <c r="D86" s="55" t="s">
        <v>47</v>
      </c>
      <c r="E86" s="51">
        <v>1010183020</v>
      </c>
      <c r="F86" s="56">
        <v>200</v>
      </c>
      <c r="G86" s="57"/>
      <c r="H86" s="57"/>
      <c r="I86" s="57"/>
    </row>
    <row r="87" spans="1:9" ht="77.25" customHeight="1" x14ac:dyDescent="0.3">
      <c r="A87" s="58" t="s">
        <v>161</v>
      </c>
      <c r="B87" s="27">
        <v>759</v>
      </c>
      <c r="C87" s="55" t="s">
        <v>42</v>
      </c>
      <c r="D87" s="55" t="s">
        <v>47</v>
      </c>
      <c r="E87" s="51">
        <v>1000000000</v>
      </c>
      <c r="F87" s="56"/>
      <c r="G87" s="57">
        <f>G88</f>
        <v>3689040</v>
      </c>
      <c r="H87" s="57">
        <f t="shared" ref="H87:I90" si="23">H88</f>
        <v>0</v>
      </c>
      <c r="I87" s="57">
        <f t="shared" si="23"/>
        <v>0</v>
      </c>
    </row>
    <row r="88" spans="1:9" ht="80.25" customHeight="1" x14ac:dyDescent="0.3">
      <c r="A88" s="59" t="s">
        <v>162</v>
      </c>
      <c r="B88" s="27">
        <v>759</v>
      </c>
      <c r="C88" s="55" t="s">
        <v>42</v>
      </c>
      <c r="D88" s="55" t="s">
        <v>47</v>
      </c>
      <c r="E88" s="51">
        <v>1010000000</v>
      </c>
      <c r="F88" s="60"/>
      <c r="G88" s="61">
        <f>G89+G107</f>
        <v>3689040</v>
      </c>
      <c r="H88" s="61">
        <f t="shared" si="23"/>
        <v>0</v>
      </c>
      <c r="I88" s="61">
        <f t="shared" si="23"/>
        <v>0</v>
      </c>
    </row>
    <row r="89" spans="1:9" ht="94.5" customHeight="1" x14ac:dyDescent="0.3">
      <c r="A89" s="59" t="s">
        <v>163</v>
      </c>
      <c r="B89" s="27">
        <v>759</v>
      </c>
      <c r="C89" s="55" t="s">
        <v>42</v>
      </c>
      <c r="D89" s="55" t="s">
        <v>47</v>
      </c>
      <c r="E89" s="51">
        <v>1010183020</v>
      </c>
      <c r="F89" s="60"/>
      <c r="G89" s="61">
        <f>G90</f>
        <v>3689040</v>
      </c>
      <c r="H89" s="61">
        <f t="shared" si="23"/>
        <v>0</v>
      </c>
      <c r="I89" s="61">
        <f t="shared" si="23"/>
        <v>0</v>
      </c>
    </row>
    <row r="90" spans="1:9" ht="31.2" x14ac:dyDescent="0.3">
      <c r="A90" s="59" t="s">
        <v>164</v>
      </c>
      <c r="B90" s="27">
        <v>759</v>
      </c>
      <c r="C90" s="55" t="s">
        <v>42</v>
      </c>
      <c r="D90" s="55" t="s">
        <v>47</v>
      </c>
      <c r="E90" s="51">
        <v>1010183020</v>
      </c>
      <c r="F90" s="60">
        <v>200</v>
      </c>
      <c r="G90" s="61">
        <f>G91</f>
        <v>3689040</v>
      </c>
      <c r="H90" s="61">
        <f t="shared" si="23"/>
        <v>0</v>
      </c>
      <c r="I90" s="61">
        <f t="shared" si="23"/>
        <v>0</v>
      </c>
    </row>
    <row r="91" spans="1:9" ht="46.8" x14ac:dyDescent="0.3">
      <c r="A91" s="62" t="s">
        <v>165</v>
      </c>
      <c r="B91" s="27">
        <v>759</v>
      </c>
      <c r="C91" s="63" t="s">
        <v>42</v>
      </c>
      <c r="D91" s="63" t="s">
        <v>47</v>
      </c>
      <c r="E91" s="51">
        <v>1010183020</v>
      </c>
      <c r="F91" s="64">
        <v>240</v>
      </c>
      <c r="G91" s="65">
        <f>3200000+290000+200000-960</f>
        <v>3689040</v>
      </c>
      <c r="H91" s="65">
        <v>0</v>
      </c>
      <c r="I91" s="65">
        <v>0</v>
      </c>
    </row>
    <row r="92" spans="1:9" ht="24.9" hidden="1" customHeight="1" x14ac:dyDescent="0.3">
      <c r="A92" s="20" t="s">
        <v>6</v>
      </c>
      <c r="B92" s="21">
        <v>300</v>
      </c>
      <c r="C92" s="25" t="s">
        <v>42</v>
      </c>
      <c r="D92" s="25" t="s">
        <v>39</v>
      </c>
      <c r="E92" s="17"/>
      <c r="F92" s="12"/>
      <c r="G92" s="37"/>
      <c r="H92" s="37"/>
      <c r="I92" s="37"/>
    </row>
    <row r="93" spans="1:9" ht="32.4" hidden="1" customHeight="1" x14ac:dyDescent="0.3">
      <c r="A93" s="20" t="s">
        <v>8</v>
      </c>
      <c r="B93" s="21">
        <v>300</v>
      </c>
      <c r="C93" s="25" t="s">
        <v>42</v>
      </c>
      <c r="D93" s="25" t="s">
        <v>47</v>
      </c>
      <c r="E93" s="17"/>
      <c r="F93" s="13"/>
      <c r="G93" s="35"/>
      <c r="H93" s="35"/>
      <c r="I93" s="35"/>
    </row>
    <row r="94" spans="1:9" ht="62.4" hidden="1" x14ac:dyDescent="0.3">
      <c r="A94" s="14" t="s">
        <v>56</v>
      </c>
      <c r="B94" s="27">
        <v>300</v>
      </c>
      <c r="C94" s="28" t="s">
        <v>42</v>
      </c>
      <c r="D94" s="28" t="s">
        <v>47</v>
      </c>
      <c r="E94" s="17" t="s">
        <v>73</v>
      </c>
      <c r="F94" s="15"/>
      <c r="G94" s="36"/>
      <c r="H94" s="36"/>
      <c r="I94" s="36"/>
    </row>
    <row r="95" spans="1:9" ht="153.9" hidden="1" customHeight="1" x14ac:dyDescent="0.3">
      <c r="A95" s="14" t="s">
        <v>88</v>
      </c>
      <c r="B95" s="27">
        <v>300</v>
      </c>
      <c r="C95" s="28" t="s">
        <v>42</v>
      </c>
      <c r="D95" s="28" t="s">
        <v>47</v>
      </c>
      <c r="E95" s="17" t="s">
        <v>89</v>
      </c>
      <c r="F95" s="15"/>
      <c r="G95" s="36"/>
      <c r="H95" s="36"/>
      <c r="I95" s="36"/>
    </row>
    <row r="96" spans="1:9" ht="78" hidden="1" x14ac:dyDescent="0.3">
      <c r="A96" s="14" t="s">
        <v>90</v>
      </c>
      <c r="B96" s="27">
        <v>300</v>
      </c>
      <c r="C96" s="28" t="s">
        <v>42</v>
      </c>
      <c r="D96" s="28" t="s">
        <v>47</v>
      </c>
      <c r="E96" s="17" t="s">
        <v>91</v>
      </c>
      <c r="F96" s="15">
        <v>200</v>
      </c>
      <c r="G96" s="36"/>
      <c r="H96" s="36"/>
      <c r="I96" s="36"/>
    </row>
    <row r="97" spans="1:9" ht="78" hidden="1" x14ac:dyDescent="0.3">
      <c r="A97" s="14" t="s">
        <v>31</v>
      </c>
      <c r="B97" s="27">
        <v>300</v>
      </c>
      <c r="C97" s="28" t="s">
        <v>42</v>
      </c>
      <c r="D97" s="28" t="s">
        <v>47</v>
      </c>
      <c r="E97" s="17" t="s">
        <v>92</v>
      </c>
      <c r="F97" s="15">
        <v>240</v>
      </c>
      <c r="G97" s="36"/>
      <c r="H97" s="36"/>
      <c r="I97" s="36"/>
    </row>
    <row r="98" spans="1:9" ht="55.5" hidden="1" customHeight="1" x14ac:dyDescent="0.3">
      <c r="A98" s="14" t="s">
        <v>55</v>
      </c>
      <c r="B98" s="27">
        <v>300</v>
      </c>
      <c r="C98" s="28" t="s">
        <v>42</v>
      </c>
      <c r="D98" s="28" t="s">
        <v>47</v>
      </c>
      <c r="E98" s="17" t="s">
        <v>74</v>
      </c>
      <c r="F98" s="13"/>
      <c r="G98" s="35"/>
      <c r="H98" s="35"/>
      <c r="I98" s="35"/>
    </row>
    <row r="99" spans="1:9" ht="150.6" hidden="1" customHeight="1" x14ac:dyDescent="0.3">
      <c r="A99" s="14" t="s">
        <v>93</v>
      </c>
      <c r="B99" s="27">
        <v>300</v>
      </c>
      <c r="C99" s="28" t="s">
        <v>42</v>
      </c>
      <c r="D99" s="28" t="s">
        <v>47</v>
      </c>
      <c r="E99" s="17" t="s">
        <v>94</v>
      </c>
      <c r="F99" s="13"/>
      <c r="G99" s="35"/>
      <c r="H99" s="35"/>
      <c r="I99" s="35"/>
    </row>
    <row r="100" spans="1:9" ht="78" hidden="1" x14ac:dyDescent="0.3">
      <c r="A100" s="10" t="s">
        <v>32</v>
      </c>
      <c r="B100" s="27">
        <v>300</v>
      </c>
      <c r="C100" s="28" t="s">
        <v>42</v>
      </c>
      <c r="D100" s="28" t="s">
        <v>47</v>
      </c>
      <c r="E100" s="17" t="s">
        <v>95</v>
      </c>
      <c r="F100" s="13">
        <v>200</v>
      </c>
      <c r="G100" s="35"/>
      <c r="H100" s="35"/>
      <c r="I100" s="35"/>
    </row>
    <row r="101" spans="1:9" ht="78" hidden="1" x14ac:dyDescent="0.3">
      <c r="A101" s="10" t="s">
        <v>31</v>
      </c>
      <c r="B101" s="27">
        <v>300</v>
      </c>
      <c r="C101" s="28" t="s">
        <v>42</v>
      </c>
      <c r="D101" s="28" t="s">
        <v>47</v>
      </c>
      <c r="E101" s="17" t="s">
        <v>96</v>
      </c>
      <c r="F101" s="13">
        <v>240</v>
      </c>
      <c r="G101" s="35"/>
      <c r="H101" s="35"/>
      <c r="I101" s="35"/>
    </row>
    <row r="102" spans="1:9" ht="31.2" hidden="1" x14ac:dyDescent="0.3">
      <c r="A102" s="20" t="s">
        <v>9</v>
      </c>
      <c r="B102" s="21">
        <v>300</v>
      </c>
      <c r="C102" s="25" t="s">
        <v>42</v>
      </c>
      <c r="D102" s="25" t="s">
        <v>48</v>
      </c>
      <c r="E102" s="17"/>
      <c r="F102" s="13"/>
      <c r="G102" s="35"/>
      <c r="H102" s="35"/>
      <c r="I102" s="35"/>
    </row>
    <row r="103" spans="1:9" ht="46.8" hidden="1" x14ac:dyDescent="0.3">
      <c r="A103" s="10" t="s">
        <v>62</v>
      </c>
      <c r="B103" s="27">
        <v>300</v>
      </c>
      <c r="C103" s="28" t="s">
        <v>42</v>
      </c>
      <c r="D103" s="28" t="s">
        <v>48</v>
      </c>
      <c r="E103" s="17" t="s">
        <v>76</v>
      </c>
      <c r="F103" s="13"/>
      <c r="G103" s="35"/>
      <c r="H103" s="35"/>
      <c r="I103" s="35"/>
    </row>
    <row r="104" spans="1:9" ht="63" hidden="1" customHeight="1" x14ac:dyDescent="0.3">
      <c r="A104" s="10" t="s">
        <v>75</v>
      </c>
      <c r="B104" s="27">
        <v>300</v>
      </c>
      <c r="C104" s="28" t="s">
        <v>42</v>
      </c>
      <c r="D104" s="28" t="s">
        <v>48</v>
      </c>
      <c r="E104" s="17" t="s">
        <v>97</v>
      </c>
      <c r="F104" s="15"/>
      <c r="G104" s="36"/>
      <c r="H104" s="36"/>
      <c r="I104" s="36"/>
    </row>
    <row r="105" spans="1:9" ht="78" hidden="1" x14ac:dyDescent="0.3">
      <c r="A105" s="10" t="s">
        <v>32</v>
      </c>
      <c r="B105" s="27">
        <v>300</v>
      </c>
      <c r="C105" s="28" t="s">
        <v>42</v>
      </c>
      <c r="D105" s="28" t="s">
        <v>48</v>
      </c>
      <c r="E105" s="17" t="s">
        <v>98</v>
      </c>
      <c r="F105" s="15">
        <v>200</v>
      </c>
      <c r="G105" s="36"/>
      <c r="H105" s="36"/>
      <c r="I105" s="36"/>
    </row>
    <row r="106" spans="1:9" ht="78" hidden="1" x14ac:dyDescent="0.3">
      <c r="A106" s="10" t="s">
        <v>31</v>
      </c>
      <c r="B106" s="27">
        <v>300</v>
      </c>
      <c r="C106" s="28" t="s">
        <v>42</v>
      </c>
      <c r="D106" s="28" t="s">
        <v>48</v>
      </c>
      <c r="E106" s="17" t="s">
        <v>99</v>
      </c>
      <c r="F106" s="15">
        <v>240</v>
      </c>
      <c r="G106" s="36"/>
      <c r="H106" s="36"/>
      <c r="I106" s="36"/>
    </row>
    <row r="107" spans="1:9" ht="67.8" hidden="1" customHeight="1" x14ac:dyDescent="0.3">
      <c r="A107" s="59" t="s">
        <v>166</v>
      </c>
      <c r="B107" s="27">
        <v>759</v>
      </c>
      <c r="C107" s="55" t="s">
        <v>42</v>
      </c>
      <c r="D107" s="55" t="s">
        <v>47</v>
      </c>
      <c r="E107" s="51">
        <v>1010283020</v>
      </c>
      <c r="F107" s="60"/>
      <c r="G107" s="61">
        <f>G108</f>
        <v>0</v>
      </c>
      <c r="H107" s="61">
        <f t="shared" ref="H107:I108" si="24">H108</f>
        <v>0</v>
      </c>
      <c r="I107" s="61">
        <f t="shared" si="24"/>
        <v>0</v>
      </c>
    </row>
    <row r="108" spans="1:9" ht="31.2" hidden="1" x14ac:dyDescent="0.3">
      <c r="A108" s="59" t="s">
        <v>164</v>
      </c>
      <c r="B108" s="27">
        <v>759</v>
      </c>
      <c r="C108" s="55" t="s">
        <v>42</v>
      </c>
      <c r="D108" s="55" t="s">
        <v>47</v>
      </c>
      <c r="E108" s="51">
        <v>1010283020</v>
      </c>
      <c r="F108" s="60">
        <v>200</v>
      </c>
      <c r="G108" s="61">
        <f>G109</f>
        <v>0</v>
      </c>
      <c r="H108" s="61">
        <f t="shared" si="24"/>
        <v>0</v>
      </c>
      <c r="I108" s="61">
        <f t="shared" si="24"/>
        <v>0</v>
      </c>
    </row>
    <row r="109" spans="1:9" ht="47.4" hidden="1" customHeight="1" x14ac:dyDescent="0.3">
      <c r="A109" s="62" t="s">
        <v>165</v>
      </c>
      <c r="B109" s="27">
        <v>759</v>
      </c>
      <c r="C109" s="63" t="s">
        <v>42</v>
      </c>
      <c r="D109" s="63" t="s">
        <v>47</v>
      </c>
      <c r="E109" s="51">
        <v>1010283020</v>
      </c>
      <c r="F109" s="64">
        <v>240</v>
      </c>
      <c r="G109" s="65">
        <v>0</v>
      </c>
      <c r="H109" s="65">
        <v>0</v>
      </c>
      <c r="I109" s="65">
        <v>0</v>
      </c>
    </row>
    <row r="110" spans="1:9" ht="32.1" customHeight="1" x14ac:dyDescent="0.3">
      <c r="A110" s="20" t="s">
        <v>10</v>
      </c>
      <c r="B110" s="21">
        <v>759</v>
      </c>
      <c r="C110" s="25" t="s">
        <v>49</v>
      </c>
      <c r="D110" s="25" t="s">
        <v>39</v>
      </c>
      <c r="E110" s="17"/>
      <c r="F110" s="12"/>
      <c r="G110" s="37">
        <f>G130</f>
        <v>1842651.4</v>
      </c>
      <c r="H110" s="37">
        <f t="shared" ref="H110:I110" si="25">H130</f>
        <v>272880.53999999998</v>
      </c>
      <c r="I110" s="37">
        <f t="shared" si="25"/>
        <v>173548.44</v>
      </c>
    </row>
    <row r="111" spans="1:9" ht="18" hidden="1" customHeight="1" x14ac:dyDescent="0.3">
      <c r="A111" s="20" t="s">
        <v>34</v>
      </c>
      <c r="B111" s="21">
        <v>759</v>
      </c>
      <c r="C111" s="25" t="s">
        <v>49</v>
      </c>
      <c r="D111" s="25" t="s">
        <v>38</v>
      </c>
      <c r="E111" s="17"/>
      <c r="F111" s="15"/>
      <c r="G111" s="36"/>
      <c r="H111" s="36"/>
      <c r="I111" s="36"/>
    </row>
    <row r="112" spans="1:9" ht="46.8" hidden="1" x14ac:dyDescent="0.3">
      <c r="A112" s="10" t="s">
        <v>65</v>
      </c>
      <c r="B112" s="21">
        <v>759</v>
      </c>
      <c r="C112" s="28" t="s">
        <v>49</v>
      </c>
      <c r="D112" s="28" t="s">
        <v>38</v>
      </c>
      <c r="E112" s="17" t="s">
        <v>77</v>
      </c>
      <c r="F112" s="13"/>
      <c r="G112" s="35"/>
      <c r="H112" s="35"/>
      <c r="I112" s="35"/>
    </row>
    <row r="113" spans="1:9" ht="143.4" hidden="1" customHeight="1" x14ac:dyDescent="0.3">
      <c r="A113" s="10" t="s">
        <v>64</v>
      </c>
      <c r="B113" s="21">
        <v>759</v>
      </c>
      <c r="C113" s="28" t="s">
        <v>49</v>
      </c>
      <c r="D113" s="28" t="s">
        <v>38</v>
      </c>
      <c r="E113" s="17" t="s">
        <v>100</v>
      </c>
      <c r="F113" s="13"/>
      <c r="G113" s="35"/>
      <c r="H113" s="35"/>
      <c r="I113" s="35"/>
    </row>
    <row r="114" spans="1:9" ht="78" hidden="1" x14ac:dyDescent="0.3">
      <c r="A114" s="10" t="s">
        <v>32</v>
      </c>
      <c r="B114" s="21">
        <v>759</v>
      </c>
      <c r="C114" s="28" t="s">
        <v>49</v>
      </c>
      <c r="D114" s="28" t="s">
        <v>38</v>
      </c>
      <c r="E114" s="17" t="s">
        <v>101</v>
      </c>
      <c r="F114" s="15">
        <v>200</v>
      </c>
      <c r="G114" s="36"/>
      <c r="H114" s="36"/>
      <c r="I114" s="36"/>
    </row>
    <row r="115" spans="1:9" ht="78" hidden="1" x14ac:dyDescent="0.3">
      <c r="A115" s="10" t="s">
        <v>31</v>
      </c>
      <c r="B115" s="21">
        <v>759</v>
      </c>
      <c r="C115" s="28" t="s">
        <v>49</v>
      </c>
      <c r="D115" s="28" t="s">
        <v>38</v>
      </c>
      <c r="E115" s="17" t="s">
        <v>102</v>
      </c>
      <c r="F115" s="15">
        <v>240</v>
      </c>
      <c r="G115" s="36"/>
      <c r="H115" s="36"/>
      <c r="I115" s="36"/>
    </row>
    <row r="116" spans="1:9" ht="63.6" hidden="1" customHeight="1" x14ac:dyDescent="0.3">
      <c r="A116" s="10" t="s">
        <v>72</v>
      </c>
      <c r="B116" s="21">
        <v>759</v>
      </c>
      <c r="C116" s="28" t="s">
        <v>49</v>
      </c>
      <c r="D116" s="28" t="s">
        <v>38</v>
      </c>
      <c r="E116" s="17" t="s">
        <v>103</v>
      </c>
      <c r="F116" s="13"/>
      <c r="G116" s="35"/>
      <c r="H116" s="35"/>
      <c r="I116" s="35"/>
    </row>
    <row r="117" spans="1:9" ht="78" hidden="1" x14ac:dyDescent="0.3">
      <c r="A117" s="10" t="s">
        <v>32</v>
      </c>
      <c r="B117" s="21">
        <v>759</v>
      </c>
      <c r="C117" s="28" t="s">
        <v>49</v>
      </c>
      <c r="D117" s="28" t="s">
        <v>38</v>
      </c>
      <c r="E117" s="17" t="s">
        <v>104</v>
      </c>
      <c r="F117" s="15">
        <v>200</v>
      </c>
      <c r="G117" s="36"/>
      <c r="H117" s="36"/>
      <c r="I117" s="36"/>
    </row>
    <row r="118" spans="1:9" ht="78" hidden="1" x14ac:dyDescent="0.3">
      <c r="A118" s="10" t="s">
        <v>31</v>
      </c>
      <c r="B118" s="21">
        <v>759</v>
      </c>
      <c r="C118" s="28" t="s">
        <v>49</v>
      </c>
      <c r="D118" s="28" t="s">
        <v>38</v>
      </c>
      <c r="E118" s="17" t="s">
        <v>105</v>
      </c>
      <c r="F118" s="15">
        <v>240</v>
      </c>
      <c r="G118" s="36"/>
      <c r="H118" s="36"/>
      <c r="I118" s="36"/>
    </row>
    <row r="119" spans="1:9" ht="78" hidden="1" x14ac:dyDescent="0.3">
      <c r="A119" s="14" t="s">
        <v>78</v>
      </c>
      <c r="B119" s="21">
        <v>759</v>
      </c>
      <c r="C119" s="28" t="s">
        <v>49</v>
      </c>
      <c r="D119" s="28" t="s">
        <v>38</v>
      </c>
      <c r="E119" s="17" t="s">
        <v>106</v>
      </c>
      <c r="F119" s="13"/>
      <c r="G119" s="35"/>
      <c r="H119" s="35"/>
      <c r="I119" s="35"/>
    </row>
    <row r="120" spans="1:9" ht="78" hidden="1" x14ac:dyDescent="0.3">
      <c r="A120" s="10" t="s">
        <v>32</v>
      </c>
      <c r="B120" s="21">
        <v>759</v>
      </c>
      <c r="C120" s="28" t="s">
        <v>49</v>
      </c>
      <c r="D120" s="28" t="s">
        <v>38</v>
      </c>
      <c r="E120" s="17" t="s">
        <v>107</v>
      </c>
      <c r="F120" s="15">
        <v>200</v>
      </c>
      <c r="G120" s="36"/>
      <c r="H120" s="36"/>
      <c r="I120" s="36"/>
    </row>
    <row r="121" spans="1:9" ht="78" hidden="1" x14ac:dyDescent="0.3">
      <c r="A121" s="10" t="s">
        <v>31</v>
      </c>
      <c r="B121" s="21">
        <v>759</v>
      </c>
      <c r="C121" s="28" t="s">
        <v>49</v>
      </c>
      <c r="D121" s="28" t="s">
        <v>38</v>
      </c>
      <c r="E121" s="17" t="s">
        <v>108</v>
      </c>
      <c r="F121" s="15">
        <v>240</v>
      </c>
      <c r="G121" s="36"/>
      <c r="H121" s="36"/>
      <c r="I121" s="36"/>
    </row>
    <row r="122" spans="1:9" ht="21.6" hidden="1" customHeight="1" x14ac:dyDescent="0.3">
      <c r="A122" s="20" t="s">
        <v>11</v>
      </c>
      <c r="B122" s="21">
        <v>759</v>
      </c>
      <c r="C122" s="25" t="s">
        <v>49</v>
      </c>
      <c r="D122" s="25" t="s">
        <v>40</v>
      </c>
      <c r="E122" s="17"/>
      <c r="F122" s="15"/>
      <c r="G122" s="36"/>
      <c r="H122" s="36"/>
      <c r="I122" s="36"/>
    </row>
    <row r="123" spans="1:9" ht="46.8" hidden="1" x14ac:dyDescent="0.3">
      <c r="A123" s="10" t="s">
        <v>63</v>
      </c>
      <c r="B123" s="21">
        <v>759</v>
      </c>
      <c r="C123" s="28" t="s">
        <v>49</v>
      </c>
      <c r="D123" s="28" t="s">
        <v>40</v>
      </c>
      <c r="E123" s="17" t="s">
        <v>79</v>
      </c>
      <c r="F123" s="15"/>
      <c r="G123" s="36"/>
      <c r="H123" s="36"/>
      <c r="I123" s="36"/>
    </row>
    <row r="124" spans="1:9" ht="156.6" hidden="1" customHeight="1" x14ac:dyDescent="0.3">
      <c r="A124" s="10" t="s">
        <v>64</v>
      </c>
      <c r="B124" s="21">
        <v>759</v>
      </c>
      <c r="C124" s="28" t="s">
        <v>49</v>
      </c>
      <c r="D124" s="28" t="s">
        <v>40</v>
      </c>
      <c r="E124" s="17" t="s">
        <v>109</v>
      </c>
      <c r="F124" s="13"/>
      <c r="G124" s="35"/>
      <c r="H124" s="35"/>
      <c r="I124" s="35"/>
    </row>
    <row r="125" spans="1:9" ht="78" hidden="1" x14ac:dyDescent="0.3">
      <c r="A125" s="10" t="s">
        <v>32</v>
      </c>
      <c r="B125" s="21">
        <v>759</v>
      </c>
      <c r="C125" s="28" t="s">
        <v>49</v>
      </c>
      <c r="D125" s="28" t="s">
        <v>40</v>
      </c>
      <c r="E125" s="17" t="s">
        <v>110</v>
      </c>
      <c r="F125" s="15">
        <v>200</v>
      </c>
      <c r="G125" s="36"/>
      <c r="H125" s="36"/>
      <c r="I125" s="36"/>
    </row>
    <row r="126" spans="1:9" ht="78" hidden="1" x14ac:dyDescent="0.3">
      <c r="A126" s="10" t="s">
        <v>31</v>
      </c>
      <c r="B126" s="21">
        <v>759</v>
      </c>
      <c r="C126" s="28" t="s">
        <v>49</v>
      </c>
      <c r="D126" s="28" t="s">
        <v>40</v>
      </c>
      <c r="E126" s="17" t="s">
        <v>111</v>
      </c>
      <c r="F126" s="15">
        <v>240</v>
      </c>
      <c r="G126" s="36"/>
      <c r="H126" s="36"/>
      <c r="I126" s="36"/>
    </row>
    <row r="127" spans="1:9" ht="65.400000000000006" hidden="1" customHeight="1" x14ac:dyDescent="0.3">
      <c r="A127" s="10" t="s">
        <v>83</v>
      </c>
      <c r="B127" s="21">
        <v>759</v>
      </c>
      <c r="C127" s="28" t="s">
        <v>49</v>
      </c>
      <c r="D127" s="28" t="s">
        <v>40</v>
      </c>
      <c r="E127" s="17" t="s">
        <v>112</v>
      </c>
      <c r="F127" s="13"/>
      <c r="G127" s="35"/>
      <c r="H127" s="35"/>
      <c r="I127" s="35"/>
    </row>
    <row r="128" spans="1:9" ht="65.099999999999994" hidden="1" customHeight="1" x14ac:dyDescent="0.3">
      <c r="A128" s="10" t="s">
        <v>32</v>
      </c>
      <c r="B128" s="21">
        <v>759</v>
      </c>
      <c r="C128" s="28" t="s">
        <v>49</v>
      </c>
      <c r="D128" s="28" t="s">
        <v>40</v>
      </c>
      <c r="E128" s="17" t="s">
        <v>113</v>
      </c>
      <c r="F128" s="15">
        <v>200</v>
      </c>
      <c r="G128" s="36"/>
      <c r="H128" s="36"/>
      <c r="I128" s="36"/>
    </row>
    <row r="129" spans="1:10" ht="78" hidden="1" x14ac:dyDescent="0.3">
      <c r="A129" s="10" t="s">
        <v>31</v>
      </c>
      <c r="B129" s="21">
        <v>759</v>
      </c>
      <c r="C129" s="28" t="s">
        <v>49</v>
      </c>
      <c r="D129" s="28" t="s">
        <v>40</v>
      </c>
      <c r="E129" s="17" t="s">
        <v>114</v>
      </c>
      <c r="F129" s="15">
        <v>240</v>
      </c>
      <c r="G129" s="36"/>
      <c r="H129" s="36"/>
      <c r="I129" s="36"/>
    </row>
    <row r="130" spans="1:10" ht="18.600000000000001" customHeight="1" x14ac:dyDescent="0.3">
      <c r="A130" s="20" t="s">
        <v>12</v>
      </c>
      <c r="B130" s="21">
        <v>759</v>
      </c>
      <c r="C130" s="25" t="s">
        <v>49</v>
      </c>
      <c r="D130" s="25" t="s">
        <v>41</v>
      </c>
      <c r="E130" s="17"/>
      <c r="F130" s="19"/>
      <c r="G130" s="34">
        <f>G131</f>
        <v>1842651.4</v>
      </c>
      <c r="H130" s="34">
        <f t="shared" ref="H130:I130" si="26">H131</f>
        <v>272880.53999999998</v>
      </c>
      <c r="I130" s="34">
        <f t="shared" si="26"/>
        <v>173548.44</v>
      </c>
    </row>
    <row r="131" spans="1:10" ht="31.2" x14ac:dyDescent="0.3">
      <c r="A131" s="10" t="s">
        <v>66</v>
      </c>
      <c r="B131" s="27">
        <v>759</v>
      </c>
      <c r="C131" s="28" t="s">
        <v>49</v>
      </c>
      <c r="D131" s="28" t="s">
        <v>41</v>
      </c>
      <c r="E131" s="17" t="s">
        <v>155</v>
      </c>
      <c r="F131" s="19"/>
      <c r="G131" s="34">
        <f>G132+G135+G140+G143+G148+G138+G152+G157+G149+G161</f>
        <v>1842651.4</v>
      </c>
      <c r="H131" s="34">
        <f t="shared" ref="H131:I131" si="27">H132+H135+H140+H143+H148+H138+H152+H157</f>
        <v>272880.53999999998</v>
      </c>
      <c r="I131" s="34">
        <f t="shared" si="27"/>
        <v>173548.44</v>
      </c>
    </row>
    <row r="132" spans="1:10" ht="52.5" hidden="1" customHeight="1" x14ac:dyDescent="0.3">
      <c r="A132" s="10" t="s">
        <v>156</v>
      </c>
      <c r="B132" s="27">
        <v>759</v>
      </c>
      <c r="C132" s="28" t="s">
        <v>49</v>
      </c>
      <c r="D132" s="28" t="s">
        <v>41</v>
      </c>
      <c r="E132" s="17" t="s">
        <v>154</v>
      </c>
      <c r="F132" s="13"/>
      <c r="G132" s="35">
        <f>G133</f>
        <v>0</v>
      </c>
      <c r="H132" s="35">
        <f t="shared" ref="H132:I133" si="28">H133</f>
        <v>0</v>
      </c>
      <c r="I132" s="35">
        <f t="shared" si="28"/>
        <v>0</v>
      </c>
      <c r="J132" s="38"/>
    </row>
    <row r="133" spans="1:10" ht="54" hidden="1" customHeight="1" x14ac:dyDescent="0.3">
      <c r="A133" s="10" t="s">
        <v>32</v>
      </c>
      <c r="B133" s="27">
        <v>759</v>
      </c>
      <c r="C133" s="28" t="s">
        <v>49</v>
      </c>
      <c r="D133" s="28" t="s">
        <v>41</v>
      </c>
      <c r="E133" s="17" t="s">
        <v>154</v>
      </c>
      <c r="F133" s="13">
        <v>200</v>
      </c>
      <c r="G133" s="35">
        <f>G134</f>
        <v>0</v>
      </c>
      <c r="H133" s="35">
        <f t="shared" si="28"/>
        <v>0</v>
      </c>
      <c r="I133" s="35">
        <f t="shared" si="28"/>
        <v>0</v>
      </c>
    </row>
    <row r="134" spans="1:10" ht="62.4" hidden="1" x14ac:dyDescent="0.3">
      <c r="A134" s="10" t="s">
        <v>31</v>
      </c>
      <c r="B134" s="27">
        <v>759</v>
      </c>
      <c r="C134" s="28" t="s">
        <v>49</v>
      </c>
      <c r="D134" s="28" t="s">
        <v>41</v>
      </c>
      <c r="E134" s="17" t="s">
        <v>154</v>
      </c>
      <c r="F134" s="13">
        <v>240</v>
      </c>
      <c r="G134" s="35">
        <v>0</v>
      </c>
      <c r="H134" s="35">
        <v>0</v>
      </c>
      <c r="I134" s="35">
        <v>0</v>
      </c>
    </row>
    <row r="135" spans="1:10" ht="52.5" customHeight="1" x14ac:dyDescent="0.3">
      <c r="A135" s="10" t="s">
        <v>156</v>
      </c>
      <c r="B135" s="27">
        <v>759</v>
      </c>
      <c r="C135" s="28" t="s">
        <v>49</v>
      </c>
      <c r="D135" s="28" t="s">
        <v>41</v>
      </c>
      <c r="E135" s="17" t="s">
        <v>189</v>
      </c>
      <c r="F135" s="66" t="s">
        <v>149</v>
      </c>
      <c r="G135" s="35">
        <f>G136</f>
        <v>838254.62</v>
      </c>
      <c r="H135" s="35">
        <f t="shared" ref="H135:I136" si="29">H136</f>
        <v>0</v>
      </c>
      <c r="I135" s="35">
        <f t="shared" si="29"/>
        <v>0</v>
      </c>
    </row>
    <row r="136" spans="1:10" ht="54" customHeight="1" x14ac:dyDescent="0.3">
      <c r="A136" s="10" t="s">
        <v>32</v>
      </c>
      <c r="B136" s="27">
        <v>759</v>
      </c>
      <c r="C136" s="28" t="s">
        <v>49</v>
      </c>
      <c r="D136" s="28" t="s">
        <v>41</v>
      </c>
      <c r="E136" s="17" t="s">
        <v>189</v>
      </c>
      <c r="F136" s="13">
        <v>200</v>
      </c>
      <c r="G136" s="35">
        <f>G137</f>
        <v>838254.62</v>
      </c>
      <c r="H136" s="35">
        <f t="shared" si="29"/>
        <v>0</v>
      </c>
      <c r="I136" s="35">
        <f t="shared" si="29"/>
        <v>0</v>
      </c>
    </row>
    <row r="137" spans="1:10" ht="62.4" x14ac:dyDescent="0.3">
      <c r="A137" s="10" t="s">
        <v>31</v>
      </c>
      <c r="B137" s="27">
        <v>759</v>
      </c>
      <c r="C137" s="28" t="s">
        <v>49</v>
      </c>
      <c r="D137" s="28" t="s">
        <v>41</v>
      </c>
      <c r="E137" s="17" t="s">
        <v>189</v>
      </c>
      <c r="F137" s="13">
        <v>240</v>
      </c>
      <c r="G137" s="35">
        <v>838254.62</v>
      </c>
      <c r="H137" s="35">
        <v>0</v>
      </c>
      <c r="I137" s="35">
        <v>0</v>
      </c>
    </row>
    <row r="138" spans="1:10" ht="84" customHeight="1" x14ac:dyDescent="0.3">
      <c r="A138" s="39" t="s">
        <v>206</v>
      </c>
      <c r="B138" s="76">
        <v>759</v>
      </c>
      <c r="C138" s="28" t="s">
        <v>49</v>
      </c>
      <c r="D138" s="28" t="s">
        <v>41</v>
      </c>
      <c r="E138" s="28" t="s">
        <v>173</v>
      </c>
      <c r="F138" s="28" t="s">
        <v>149</v>
      </c>
      <c r="G138" s="70">
        <f>G139</f>
        <v>63194</v>
      </c>
      <c r="H138" s="70">
        <f t="shared" ref="H138:I144" si="30">H139</f>
        <v>0</v>
      </c>
      <c r="I138" s="70">
        <f t="shared" si="30"/>
        <v>0</v>
      </c>
    </row>
    <row r="139" spans="1:10" ht="62.4" x14ac:dyDescent="0.3">
      <c r="A139" s="39" t="s">
        <v>174</v>
      </c>
      <c r="B139" s="76">
        <v>759</v>
      </c>
      <c r="C139" s="28" t="s">
        <v>49</v>
      </c>
      <c r="D139" s="28" t="s">
        <v>41</v>
      </c>
      <c r="E139" s="28" t="s">
        <v>175</v>
      </c>
      <c r="F139" s="28" t="s">
        <v>176</v>
      </c>
      <c r="G139" s="72">
        <v>63194</v>
      </c>
      <c r="H139" s="72">
        <f t="shared" si="30"/>
        <v>0</v>
      </c>
      <c r="I139" s="72">
        <f t="shared" si="30"/>
        <v>0</v>
      </c>
    </row>
    <row r="140" spans="1:10" ht="46.8" hidden="1" x14ac:dyDescent="0.3">
      <c r="A140" s="49" t="s">
        <v>167</v>
      </c>
      <c r="B140" s="67">
        <v>759</v>
      </c>
      <c r="C140" s="68" t="s">
        <v>49</v>
      </c>
      <c r="D140" s="68" t="s">
        <v>41</v>
      </c>
      <c r="E140" s="69" t="s">
        <v>168</v>
      </c>
      <c r="F140" s="66" t="s">
        <v>149</v>
      </c>
      <c r="G140" s="70">
        <f>G141</f>
        <v>0</v>
      </c>
      <c r="H140" s="70">
        <f t="shared" si="30"/>
        <v>0</v>
      </c>
      <c r="I140" s="70">
        <f t="shared" si="30"/>
        <v>0</v>
      </c>
    </row>
    <row r="141" spans="1:10" ht="46.8" hidden="1" x14ac:dyDescent="0.3">
      <c r="A141" s="71" t="s">
        <v>32</v>
      </c>
      <c r="B141" s="67">
        <v>759</v>
      </c>
      <c r="C141" s="68" t="s">
        <v>49</v>
      </c>
      <c r="D141" s="68" t="s">
        <v>41</v>
      </c>
      <c r="E141" s="69" t="s">
        <v>168</v>
      </c>
      <c r="F141" s="56">
        <v>200</v>
      </c>
      <c r="G141" s="72">
        <f>G142</f>
        <v>0</v>
      </c>
      <c r="H141" s="72">
        <f t="shared" si="30"/>
        <v>0</v>
      </c>
      <c r="I141" s="72">
        <f t="shared" si="30"/>
        <v>0</v>
      </c>
    </row>
    <row r="142" spans="1:10" ht="62.4" hidden="1" x14ac:dyDescent="0.3">
      <c r="A142" s="73" t="s">
        <v>31</v>
      </c>
      <c r="B142" s="67">
        <v>759</v>
      </c>
      <c r="C142" s="68" t="s">
        <v>49</v>
      </c>
      <c r="D142" s="68" t="s">
        <v>41</v>
      </c>
      <c r="E142" s="69" t="s">
        <v>168</v>
      </c>
      <c r="F142" s="74">
        <v>240</v>
      </c>
      <c r="G142" s="75">
        <v>0</v>
      </c>
      <c r="H142" s="75">
        <v>0</v>
      </c>
      <c r="I142" s="75">
        <v>0</v>
      </c>
    </row>
    <row r="143" spans="1:10" ht="46.8" x14ac:dyDescent="0.3">
      <c r="A143" s="49" t="s">
        <v>169</v>
      </c>
      <c r="B143" s="67">
        <v>759</v>
      </c>
      <c r="C143" s="68" t="s">
        <v>49</v>
      </c>
      <c r="D143" s="68" t="s">
        <v>41</v>
      </c>
      <c r="E143" s="69" t="s">
        <v>170</v>
      </c>
      <c r="F143" s="66" t="s">
        <v>149</v>
      </c>
      <c r="G143" s="70">
        <f>G144</f>
        <v>30000</v>
      </c>
      <c r="H143" s="70">
        <f t="shared" si="30"/>
        <v>0</v>
      </c>
      <c r="I143" s="70">
        <f t="shared" si="30"/>
        <v>0</v>
      </c>
    </row>
    <row r="144" spans="1:10" ht="46.8" x14ac:dyDescent="0.3">
      <c r="A144" s="71" t="s">
        <v>32</v>
      </c>
      <c r="B144" s="67">
        <v>759</v>
      </c>
      <c r="C144" s="68" t="s">
        <v>49</v>
      </c>
      <c r="D144" s="68" t="s">
        <v>41</v>
      </c>
      <c r="E144" s="69" t="s">
        <v>170</v>
      </c>
      <c r="F144" s="56">
        <v>200</v>
      </c>
      <c r="G144" s="72">
        <f>G145</f>
        <v>30000</v>
      </c>
      <c r="H144" s="72">
        <f t="shared" si="30"/>
        <v>0</v>
      </c>
      <c r="I144" s="72">
        <f t="shared" si="30"/>
        <v>0</v>
      </c>
    </row>
    <row r="145" spans="1:10" ht="62.4" x14ac:dyDescent="0.3">
      <c r="A145" s="73" t="s">
        <v>174</v>
      </c>
      <c r="B145" s="67">
        <v>759</v>
      </c>
      <c r="C145" s="68" t="s">
        <v>49</v>
      </c>
      <c r="D145" s="68" t="s">
        <v>41</v>
      </c>
      <c r="E145" s="79" t="s">
        <v>170</v>
      </c>
      <c r="F145" s="80">
        <v>240</v>
      </c>
      <c r="G145" s="81">
        <v>30000</v>
      </c>
      <c r="H145" s="75">
        <v>0</v>
      </c>
      <c r="I145" s="75">
        <v>0</v>
      </c>
    </row>
    <row r="146" spans="1:10" ht="52.5" hidden="1" customHeight="1" x14ac:dyDescent="0.3">
      <c r="A146" s="10" t="s">
        <v>156</v>
      </c>
      <c r="B146" s="27">
        <v>759</v>
      </c>
      <c r="C146" s="28" t="s">
        <v>49</v>
      </c>
      <c r="D146" s="28" t="s">
        <v>41</v>
      </c>
      <c r="E146" s="17" t="s">
        <v>154</v>
      </c>
      <c r="F146" s="13"/>
      <c r="G146" s="35">
        <f>G147</f>
        <v>0</v>
      </c>
      <c r="H146" s="35">
        <f t="shared" ref="H146:I147" si="31">H147</f>
        <v>0</v>
      </c>
      <c r="I146" s="35">
        <f t="shared" si="31"/>
        <v>0</v>
      </c>
      <c r="J146" s="38"/>
    </row>
    <row r="147" spans="1:10" ht="54" hidden="1" customHeight="1" x14ac:dyDescent="0.3">
      <c r="A147" s="10" t="s">
        <v>32</v>
      </c>
      <c r="B147" s="27">
        <v>759</v>
      </c>
      <c r="C147" s="28" t="s">
        <v>49</v>
      </c>
      <c r="D147" s="28" t="s">
        <v>41</v>
      </c>
      <c r="E147" s="17" t="s">
        <v>154</v>
      </c>
      <c r="F147" s="13">
        <v>200</v>
      </c>
      <c r="G147" s="35">
        <f>G148</f>
        <v>0</v>
      </c>
      <c r="H147" s="35">
        <f t="shared" si="31"/>
        <v>0</v>
      </c>
      <c r="I147" s="35">
        <f t="shared" si="31"/>
        <v>0</v>
      </c>
    </row>
    <row r="148" spans="1:10" ht="62.4" hidden="1" x14ac:dyDescent="0.3">
      <c r="A148" s="10" t="s">
        <v>31</v>
      </c>
      <c r="B148" s="27">
        <v>759</v>
      </c>
      <c r="C148" s="28" t="s">
        <v>49</v>
      </c>
      <c r="D148" s="28" t="s">
        <v>41</v>
      </c>
      <c r="E148" s="17" t="s">
        <v>154</v>
      </c>
      <c r="F148" s="13">
        <v>240</v>
      </c>
      <c r="G148" s="35">
        <v>0</v>
      </c>
      <c r="H148" s="35">
        <v>0</v>
      </c>
      <c r="I148" s="35">
        <v>0</v>
      </c>
    </row>
    <row r="149" spans="1:10" ht="109.2" x14ac:dyDescent="0.3">
      <c r="A149" s="49" t="s">
        <v>201</v>
      </c>
      <c r="B149" s="67">
        <v>759</v>
      </c>
      <c r="C149" s="68" t="s">
        <v>49</v>
      </c>
      <c r="D149" s="68" t="s">
        <v>41</v>
      </c>
      <c r="E149" s="79" t="s">
        <v>200</v>
      </c>
      <c r="F149" s="66" t="s">
        <v>149</v>
      </c>
      <c r="G149" s="70">
        <f>G150</f>
        <v>38025</v>
      </c>
      <c r="H149" s="70">
        <f t="shared" ref="H149:I150" si="32">H150</f>
        <v>0</v>
      </c>
      <c r="I149" s="70">
        <f t="shared" si="32"/>
        <v>0</v>
      </c>
    </row>
    <row r="150" spans="1:10" ht="46.8" x14ac:dyDescent="0.3">
      <c r="A150" s="71" t="s">
        <v>32</v>
      </c>
      <c r="B150" s="67">
        <v>759</v>
      </c>
      <c r="C150" s="68" t="s">
        <v>49</v>
      </c>
      <c r="D150" s="68" t="s">
        <v>41</v>
      </c>
      <c r="E150" s="79" t="s">
        <v>200</v>
      </c>
      <c r="F150" s="56">
        <v>200</v>
      </c>
      <c r="G150" s="72">
        <f>G151</f>
        <v>38025</v>
      </c>
      <c r="H150" s="72">
        <f t="shared" si="32"/>
        <v>0</v>
      </c>
      <c r="I150" s="72">
        <f t="shared" si="32"/>
        <v>0</v>
      </c>
    </row>
    <row r="151" spans="1:10" ht="62.4" x14ac:dyDescent="0.3">
      <c r="A151" s="73" t="s">
        <v>174</v>
      </c>
      <c r="B151" s="67">
        <v>759</v>
      </c>
      <c r="C151" s="68" t="s">
        <v>49</v>
      </c>
      <c r="D151" s="68" t="s">
        <v>41</v>
      </c>
      <c r="E151" s="79" t="s">
        <v>200</v>
      </c>
      <c r="F151" s="80">
        <v>240</v>
      </c>
      <c r="G151" s="81">
        <v>38025</v>
      </c>
      <c r="H151" s="75">
        <v>0</v>
      </c>
      <c r="I151" s="75">
        <v>0</v>
      </c>
    </row>
    <row r="152" spans="1:10" ht="62.4" x14ac:dyDescent="0.3">
      <c r="A152" s="10" t="s">
        <v>80</v>
      </c>
      <c r="B152" s="27">
        <v>759</v>
      </c>
      <c r="C152" s="28" t="s">
        <v>49</v>
      </c>
      <c r="D152" s="28" t="s">
        <v>41</v>
      </c>
      <c r="E152" s="43" t="s">
        <v>140</v>
      </c>
      <c r="F152" s="13"/>
      <c r="G152" s="35">
        <f>G153+G155</f>
        <v>759454.4</v>
      </c>
      <c r="H152" s="35">
        <f t="shared" ref="H152:I155" si="33">H153</f>
        <v>272880.53999999998</v>
      </c>
      <c r="I152" s="35">
        <f t="shared" si="33"/>
        <v>173548.44</v>
      </c>
      <c r="J152" s="9"/>
    </row>
    <row r="153" spans="1:10" ht="51.75" customHeight="1" x14ac:dyDescent="0.3">
      <c r="A153" s="10" t="s">
        <v>32</v>
      </c>
      <c r="B153" s="27">
        <v>759</v>
      </c>
      <c r="C153" s="28" t="s">
        <v>49</v>
      </c>
      <c r="D153" s="28" t="s">
        <v>41</v>
      </c>
      <c r="E153" s="43" t="s">
        <v>140</v>
      </c>
      <c r="F153" s="13">
        <v>200</v>
      </c>
      <c r="G153" s="35">
        <f>G154</f>
        <v>753583.16</v>
      </c>
      <c r="H153" s="35">
        <f t="shared" si="33"/>
        <v>272880.53999999998</v>
      </c>
      <c r="I153" s="35">
        <f t="shared" si="33"/>
        <v>173548.44</v>
      </c>
    </row>
    <row r="154" spans="1:10" ht="62.4" x14ac:dyDescent="0.3">
      <c r="A154" s="10" t="s">
        <v>174</v>
      </c>
      <c r="B154" s="27">
        <v>759</v>
      </c>
      <c r="C154" s="28" t="s">
        <v>49</v>
      </c>
      <c r="D154" s="28" t="s">
        <v>41</v>
      </c>
      <c r="E154" s="43" t="s">
        <v>140</v>
      </c>
      <c r="F154" s="13">
        <v>240</v>
      </c>
      <c r="G154" s="35">
        <f>410642.4-7450+100000+2850+197986-7475+500+12700+38000+20000-4688.13-1183.11-8299</f>
        <v>753583.16</v>
      </c>
      <c r="H154" s="35">
        <f>405880.54-H199</f>
        <v>272880.53999999998</v>
      </c>
      <c r="I154" s="35">
        <f>440548.44-267000</f>
        <v>173548.44</v>
      </c>
    </row>
    <row r="155" spans="1:10" ht="51.75" customHeight="1" x14ac:dyDescent="0.3">
      <c r="A155" s="10" t="s">
        <v>15</v>
      </c>
      <c r="B155" s="27">
        <v>759</v>
      </c>
      <c r="C155" s="28" t="s">
        <v>49</v>
      </c>
      <c r="D155" s="28" t="s">
        <v>41</v>
      </c>
      <c r="E155" s="43" t="s">
        <v>140</v>
      </c>
      <c r="F155" s="13">
        <v>800</v>
      </c>
      <c r="G155" s="35">
        <f>G156</f>
        <v>5871.24</v>
      </c>
      <c r="H155" s="35">
        <f t="shared" si="33"/>
        <v>405880.54</v>
      </c>
      <c r="I155" s="35">
        <f t="shared" si="33"/>
        <v>173548.44</v>
      </c>
    </row>
    <row r="156" spans="1:10" ht="31.2" x14ac:dyDescent="0.3">
      <c r="A156" s="10" t="s">
        <v>16</v>
      </c>
      <c r="B156" s="27">
        <v>759</v>
      </c>
      <c r="C156" s="28" t="s">
        <v>49</v>
      </c>
      <c r="D156" s="28" t="s">
        <v>41</v>
      </c>
      <c r="E156" s="43" t="s">
        <v>140</v>
      </c>
      <c r="F156" s="13">
        <v>850</v>
      </c>
      <c r="G156" s="35">
        <f>4688.13+1183.11</f>
        <v>5871.24</v>
      </c>
      <c r="H156" s="35">
        <f>405880.54-H201</f>
        <v>405880.54</v>
      </c>
      <c r="I156" s="35">
        <f>440548.44-267000</f>
        <v>173548.44</v>
      </c>
    </row>
    <row r="157" spans="1:10" ht="46.8" x14ac:dyDescent="0.3">
      <c r="A157" s="10" t="s">
        <v>171</v>
      </c>
      <c r="B157" s="27">
        <v>759</v>
      </c>
      <c r="C157" s="28" t="s">
        <v>49</v>
      </c>
      <c r="D157" s="28" t="s">
        <v>41</v>
      </c>
      <c r="E157" s="43" t="s">
        <v>172</v>
      </c>
      <c r="F157" s="66" t="s">
        <v>149</v>
      </c>
      <c r="G157" s="35">
        <f>G158</f>
        <v>113723.38</v>
      </c>
      <c r="H157" s="35">
        <f t="shared" ref="H157:I158" si="34">H158</f>
        <v>0</v>
      </c>
      <c r="I157" s="35">
        <f t="shared" si="34"/>
        <v>0</v>
      </c>
      <c r="J157" s="9"/>
    </row>
    <row r="158" spans="1:10" ht="51.75" customHeight="1" x14ac:dyDescent="0.3">
      <c r="A158" s="10" t="s">
        <v>32</v>
      </c>
      <c r="B158" s="27">
        <v>759</v>
      </c>
      <c r="C158" s="28" t="s">
        <v>49</v>
      </c>
      <c r="D158" s="28" t="s">
        <v>41</v>
      </c>
      <c r="E158" s="43" t="s">
        <v>172</v>
      </c>
      <c r="F158" s="13">
        <v>200</v>
      </c>
      <c r="G158" s="35">
        <f>G159</f>
        <v>113723.38</v>
      </c>
      <c r="H158" s="35">
        <f t="shared" si="34"/>
        <v>0</v>
      </c>
      <c r="I158" s="35">
        <f t="shared" si="34"/>
        <v>0</v>
      </c>
    </row>
    <row r="159" spans="1:10" ht="62.4" x14ac:dyDescent="0.3">
      <c r="A159" s="10" t="s">
        <v>174</v>
      </c>
      <c r="B159" s="27">
        <v>759</v>
      </c>
      <c r="C159" s="28" t="s">
        <v>49</v>
      </c>
      <c r="D159" s="28" t="s">
        <v>41</v>
      </c>
      <c r="E159" s="43" t="s">
        <v>172</v>
      </c>
      <c r="F159" s="13">
        <v>240</v>
      </c>
      <c r="G159" s="35">
        <v>113723.38</v>
      </c>
      <c r="H159" s="35">
        <v>0</v>
      </c>
      <c r="I159" s="35">
        <v>0</v>
      </c>
    </row>
    <row r="160" spans="1:10" x14ac:dyDescent="0.3">
      <c r="A160" s="10"/>
      <c r="B160" s="27"/>
      <c r="C160" s="28"/>
      <c r="D160" s="28"/>
      <c r="E160" s="17"/>
      <c r="F160" s="13"/>
      <c r="G160" s="35"/>
      <c r="H160" s="35"/>
      <c r="I160" s="35"/>
    </row>
    <row r="161" spans="1:9" ht="24.9" hidden="1" customHeight="1" x14ac:dyDescent="0.3">
      <c r="A161" s="20" t="s">
        <v>205</v>
      </c>
      <c r="B161" s="21">
        <v>759</v>
      </c>
      <c r="C161" s="25" t="s">
        <v>43</v>
      </c>
      <c r="D161" s="25" t="s">
        <v>39</v>
      </c>
      <c r="E161" s="40" t="s">
        <v>160</v>
      </c>
      <c r="F161" s="12"/>
      <c r="G161" s="47">
        <f>G162</f>
        <v>0</v>
      </c>
      <c r="H161" s="47">
        <f t="shared" ref="H161:I161" si="35">H162</f>
        <v>0</v>
      </c>
      <c r="I161" s="47">
        <f t="shared" si="35"/>
        <v>0</v>
      </c>
    </row>
    <row r="162" spans="1:9" ht="49.2" hidden="1" customHeight="1" x14ac:dyDescent="0.3">
      <c r="A162" s="20" t="s">
        <v>202</v>
      </c>
      <c r="B162" s="21">
        <v>759</v>
      </c>
      <c r="C162" s="25" t="s">
        <v>43</v>
      </c>
      <c r="D162" s="25" t="s">
        <v>49</v>
      </c>
      <c r="E162" s="40" t="s">
        <v>160</v>
      </c>
      <c r="F162" s="13"/>
      <c r="G162" s="48">
        <f>G166</f>
        <v>0</v>
      </c>
      <c r="H162" s="48">
        <f>H166</f>
        <v>0</v>
      </c>
      <c r="I162" s="48">
        <f>I166</f>
        <v>0</v>
      </c>
    </row>
    <row r="163" spans="1:9" ht="62.4" hidden="1" x14ac:dyDescent="0.3">
      <c r="A163" s="49" t="s">
        <v>56</v>
      </c>
      <c r="B163" s="27">
        <v>759</v>
      </c>
      <c r="C163" s="50" t="s">
        <v>42</v>
      </c>
      <c r="D163" s="50" t="s">
        <v>47</v>
      </c>
      <c r="E163" s="51">
        <v>1000000000</v>
      </c>
      <c r="F163" s="52"/>
      <c r="G163" s="53"/>
      <c r="H163" s="53"/>
      <c r="I163" s="53"/>
    </row>
    <row r="164" spans="1:9" ht="153.9" hidden="1" customHeight="1" x14ac:dyDescent="0.3">
      <c r="A164" s="54" t="s">
        <v>88</v>
      </c>
      <c r="B164" s="27">
        <v>759</v>
      </c>
      <c r="C164" s="55" t="s">
        <v>42</v>
      </c>
      <c r="D164" s="55" t="s">
        <v>47</v>
      </c>
      <c r="E164" s="51">
        <v>1010000000</v>
      </c>
      <c r="F164" s="56"/>
      <c r="G164" s="57"/>
      <c r="H164" s="57"/>
      <c r="I164" s="57"/>
    </row>
    <row r="165" spans="1:9" ht="46.8" hidden="1" x14ac:dyDescent="0.3">
      <c r="A165" s="54" t="s">
        <v>90</v>
      </c>
      <c r="B165" s="27">
        <v>759</v>
      </c>
      <c r="C165" s="55" t="s">
        <v>42</v>
      </c>
      <c r="D165" s="55" t="s">
        <v>47</v>
      </c>
      <c r="E165" s="51">
        <v>1010183020</v>
      </c>
      <c r="F165" s="56">
        <v>200</v>
      </c>
      <c r="G165" s="57"/>
      <c r="H165" s="57"/>
      <c r="I165" s="57"/>
    </row>
    <row r="166" spans="1:9" ht="107.4" hidden="1" customHeight="1" x14ac:dyDescent="0.3">
      <c r="A166" s="58" t="s">
        <v>203</v>
      </c>
      <c r="B166" s="27">
        <v>759</v>
      </c>
      <c r="C166" s="55" t="s">
        <v>43</v>
      </c>
      <c r="D166" s="55" t="s">
        <v>49</v>
      </c>
      <c r="E166" s="51">
        <v>1800000000</v>
      </c>
      <c r="F166" s="56"/>
      <c r="G166" s="57">
        <f>G167</f>
        <v>0</v>
      </c>
      <c r="H166" s="57">
        <f t="shared" ref="H166:I166" si="36">H167</f>
        <v>0</v>
      </c>
      <c r="I166" s="57">
        <f t="shared" si="36"/>
        <v>0</v>
      </c>
    </row>
    <row r="167" spans="1:9" ht="46.2" hidden="1" customHeight="1" x14ac:dyDescent="0.3">
      <c r="A167" s="59" t="s">
        <v>204</v>
      </c>
      <c r="B167" s="27">
        <v>759</v>
      </c>
      <c r="C167" s="55" t="s">
        <v>43</v>
      </c>
      <c r="D167" s="55" t="s">
        <v>49</v>
      </c>
      <c r="E167" s="51">
        <v>1800581600</v>
      </c>
      <c r="F167" s="60"/>
      <c r="G167" s="61">
        <f>G168</f>
        <v>0</v>
      </c>
      <c r="H167" s="61">
        <f t="shared" ref="H167:I168" si="37">H168</f>
        <v>0</v>
      </c>
      <c r="I167" s="61">
        <f t="shared" si="37"/>
        <v>0</v>
      </c>
    </row>
    <row r="168" spans="1:9" ht="31.2" hidden="1" x14ac:dyDescent="0.3">
      <c r="A168" s="59" t="s">
        <v>164</v>
      </c>
      <c r="B168" s="27">
        <v>759</v>
      </c>
      <c r="C168" s="55" t="s">
        <v>43</v>
      </c>
      <c r="D168" s="55" t="s">
        <v>49</v>
      </c>
      <c r="E168" s="51">
        <v>1800581600</v>
      </c>
      <c r="F168" s="60">
        <v>200</v>
      </c>
      <c r="G168" s="61">
        <f>G169</f>
        <v>0</v>
      </c>
      <c r="H168" s="61">
        <f t="shared" si="37"/>
        <v>0</v>
      </c>
      <c r="I168" s="61">
        <f t="shared" si="37"/>
        <v>0</v>
      </c>
    </row>
    <row r="169" spans="1:9" ht="46.8" hidden="1" x14ac:dyDescent="0.3">
      <c r="A169" s="62" t="s">
        <v>165</v>
      </c>
      <c r="B169" s="27">
        <v>759</v>
      </c>
      <c r="C169" s="55" t="s">
        <v>43</v>
      </c>
      <c r="D169" s="55" t="s">
        <v>49</v>
      </c>
      <c r="E169" s="51">
        <v>1800581600</v>
      </c>
      <c r="F169" s="64">
        <v>240</v>
      </c>
      <c r="G169" s="65">
        <f>751000-751000</f>
        <v>0</v>
      </c>
      <c r="H169" s="65">
        <v>0</v>
      </c>
      <c r="I169" s="65">
        <v>0</v>
      </c>
    </row>
    <row r="170" spans="1:9" ht="20.399999999999999" customHeight="1" x14ac:dyDescent="0.3">
      <c r="A170" s="20" t="s">
        <v>186</v>
      </c>
      <c r="B170" s="21">
        <v>759</v>
      </c>
      <c r="C170" s="25" t="s">
        <v>50</v>
      </c>
      <c r="D170" s="25" t="s">
        <v>39</v>
      </c>
      <c r="E170" s="17"/>
      <c r="F170" s="13"/>
      <c r="G170" s="37">
        <f>G171</f>
        <v>67280</v>
      </c>
      <c r="H170" s="37">
        <f t="shared" ref="H170:I170" si="38">H171</f>
        <v>0</v>
      </c>
      <c r="I170" s="37">
        <f t="shared" si="38"/>
        <v>0</v>
      </c>
    </row>
    <row r="171" spans="1:9" ht="21.9" customHeight="1" x14ac:dyDescent="0.3">
      <c r="A171" s="20" t="s">
        <v>187</v>
      </c>
      <c r="B171" s="21">
        <v>759</v>
      </c>
      <c r="C171" s="25" t="s">
        <v>50</v>
      </c>
      <c r="D171" s="25" t="s">
        <v>50</v>
      </c>
      <c r="E171" s="17"/>
      <c r="F171" s="13"/>
      <c r="G171" s="37">
        <f>G172</f>
        <v>67280</v>
      </c>
      <c r="H171" s="37">
        <f t="shared" ref="H171:I171" si="39">H172</f>
        <v>0</v>
      </c>
      <c r="I171" s="37">
        <f t="shared" si="39"/>
        <v>0</v>
      </c>
    </row>
    <row r="172" spans="1:9" ht="62.1" customHeight="1" x14ac:dyDescent="0.3">
      <c r="A172" s="14" t="s">
        <v>188</v>
      </c>
      <c r="B172" s="27">
        <v>759</v>
      </c>
      <c r="C172" s="28" t="s">
        <v>50</v>
      </c>
      <c r="D172" s="28" t="s">
        <v>50</v>
      </c>
      <c r="E172" s="17" t="s">
        <v>199</v>
      </c>
      <c r="F172" s="13"/>
      <c r="G172" s="35">
        <f>G173</f>
        <v>67280</v>
      </c>
      <c r="H172" s="35">
        <f t="shared" ref="H172:I172" si="40">H173</f>
        <v>0</v>
      </c>
      <c r="I172" s="35">
        <f t="shared" si="40"/>
        <v>0</v>
      </c>
    </row>
    <row r="173" spans="1:9" ht="46.8" x14ac:dyDescent="0.3">
      <c r="A173" s="14" t="s">
        <v>32</v>
      </c>
      <c r="B173" s="27">
        <v>759</v>
      </c>
      <c r="C173" s="28" t="s">
        <v>50</v>
      </c>
      <c r="D173" s="28" t="s">
        <v>50</v>
      </c>
      <c r="E173" s="17" t="s">
        <v>199</v>
      </c>
      <c r="F173" s="13">
        <v>200</v>
      </c>
      <c r="G173" s="35">
        <f>G174</f>
        <v>67280</v>
      </c>
      <c r="H173" s="35">
        <f t="shared" ref="H173:I173" si="41">H174</f>
        <v>0</v>
      </c>
      <c r="I173" s="35">
        <f t="shared" si="41"/>
        <v>0</v>
      </c>
    </row>
    <row r="174" spans="1:9" ht="62.4" x14ac:dyDescent="0.3">
      <c r="A174" s="14" t="s">
        <v>31</v>
      </c>
      <c r="B174" s="27">
        <v>759</v>
      </c>
      <c r="C174" s="28" t="s">
        <v>50</v>
      </c>
      <c r="D174" s="28" t="s">
        <v>50</v>
      </c>
      <c r="E174" s="17" t="s">
        <v>199</v>
      </c>
      <c r="F174" s="13">
        <v>240</v>
      </c>
      <c r="G174" s="35">
        <v>67280</v>
      </c>
      <c r="H174" s="35">
        <v>0</v>
      </c>
      <c r="I174" s="35">
        <v>0</v>
      </c>
    </row>
    <row r="175" spans="1:9" x14ac:dyDescent="0.3">
      <c r="A175" s="14"/>
      <c r="B175" s="27"/>
      <c r="C175" s="28"/>
      <c r="D175" s="28"/>
      <c r="E175" s="17"/>
      <c r="F175" s="13"/>
      <c r="G175" s="35"/>
      <c r="H175" s="35"/>
      <c r="I175" s="35"/>
    </row>
    <row r="176" spans="1:9" ht="31.5" customHeight="1" x14ac:dyDescent="0.3">
      <c r="A176" s="77" t="s">
        <v>158</v>
      </c>
      <c r="B176" s="21">
        <v>759</v>
      </c>
      <c r="C176" s="25" t="s">
        <v>36</v>
      </c>
      <c r="D176" s="25" t="s">
        <v>39</v>
      </c>
      <c r="E176" s="17"/>
      <c r="F176" s="13"/>
      <c r="G176" s="37">
        <f>G177</f>
        <v>387186.67</v>
      </c>
      <c r="H176" s="37">
        <f t="shared" ref="H176:I186" si="42">H177</f>
        <v>40000</v>
      </c>
      <c r="I176" s="37">
        <f t="shared" si="42"/>
        <v>40000</v>
      </c>
    </row>
    <row r="177" spans="1:9" ht="18.899999999999999" customHeight="1" x14ac:dyDescent="0.3">
      <c r="A177" s="77" t="s">
        <v>37</v>
      </c>
      <c r="B177" s="21">
        <v>759</v>
      </c>
      <c r="C177" s="25" t="s">
        <v>36</v>
      </c>
      <c r="D177" s="25" t="s">
        <v>38</v>
      </c>
      <c r="E177" s="17"/>
      <c r="F177" s="13"/>
      <c r="G177" s="37">
        <f>G184+G178+G180</f>
        <v>387186.67</v>
      </c>
      <c r="H177" s="37">
        <f>H184</f>
        <v>40000</v>
      </c>
      <c r="I177" s="37">
        <f>I184</f>
        <v>40000</v>
      </c>
    </row>
    <row r="178" spans="1:9" ht="84" customHeight="1" x14ac:dyDescent="0.3">
      <c r="A178" s="39" t="s">
        <v>177</v>
      </c>
      <c r="B178" s="76">
        <v>759</v>
      </c>
      <c r="C178" s="28" t="s">
        <v>36</v>
      </c>
      <c r="D178" s="28" t="s">
        <v>38</v>
      </c>
      <c r="E178" s="28" t="s">
        <v>173</v>
      </c>
      <c r="F178" s="28" t="s">
        <v>149</v>
      </c>
      <c r="G178" s="70">
        <f>G179</f>
        <v>98000</v>
      </c>
      <c r="H178" s="70">
        <f t="shared" ref="H178:I178" si="43">H179</f>
        <v>0</v>
      </c>
      <c r="I178" s="70">
        <f t="shared" si="43"/>
        <v>0</v>
      </c>
    </row>
    <row r="179" spans="1:9" ht="62.4" x14ac:dyDescent="0.3">
      <c r="A179" s="39" t="s">
        <v>174</v>
      </c>
      <c r="B179" s="76">
        <v>759</v>
      </c>
      <c r="C179" s="28" t="s">
        <v>36</v>
      </c>
      <c r="D179" s="28" t="s">
        <v>38</v>
      </c>
      <c r="E179" s="28" t="s">
        <v>175</v>
      </c>
      <c r="F179" s="28" t="s">
        <v>176</v>
      </c>
      <c r="G179" s="72">
        <v>98000</v>
      </c>
      <c r="H179" s="72">
        <v>0</v>
      </c>
      <c r="I179" s="72">
        <v>0</v>
      </c>
    </row>
    <row r="180" spans="1:9" ht="98.4" customHeight="1" x14ac:dyDescent="0.3">
      <c r="A180" s="44" t="s">
        <v>207</v>
      </c>
      <c r="B180" s="27">
        <v>759</v>
      </c>
      <c r="C180" s="28" t="s">
        <v>36</v>
      </c>
      <c r="D180" s="28" t="s">
        <v>38</v>
      </c>
      <c r="E180" s="17" t="s">
        <v>208</v>
      </c>
      <c r="F180" s="13"/>
      <c r="G180" s="35">
        <f>G181</f>
        <v>10000</v>
      </c>
      <c r="H180" s="35">
        <f t="shared" si="42"/>
        <v>0</v>
      </c>
      <c r="I180" s="35">
        <f t="shared" si="42"/>
        <v>0</v>
      </c>
    </row>
    <row r="181" spans="1:9" ht="33.6" customHeight="1" x14ac:dyDescent="0.3">
      <c r="A181" s="14" t="s">
        <v>209</v>
      </c>
      <c r="B181" s="27">
        <v>759</v>
      </c>
      <c r="C181" s="28" t="s">
        <v>36</v>
      </c>
      <c r="D181" s="28" t="s">
        <v>38</v>
      </c>
      <c r="E181" s="17" t="s">
        <v>210</v>
      </c>
      <c r="F181" s="13"/>
      <c r="G181" s="35">
        <f>G182</f>
        <v>10000</v>
      </c>
      <c r="H181" s="35">
        <f t="shared" si="42"/>
        <v>0</v>
      </c>
      <c r="I181" s="35">
        <f t="shared" si="42"/>
        <v>0</v>
      </c>
    </row>
    <row r="182" spans="1:9" ht="46.8" x14ac:dyDescent="0.3">
      <c r="A182" s="10" t="s">
        <v>32</v>
      </c>
      <c r="B182" s="27">
        <v>759</v>
      </c>
      <c r="C182" s="28" t="s">
        <v>36</v>
      </c>
      <c r="D182" s="28" t="s">
        <v>38</v>
      </c>
      <c r="E182" s="17" t="s">
        <v>210</v>
      </c>
      <c r="F182" s="29" t="s">
        <v>142</v>
      </c>
      <c r="G182" s="36">
        <f>G183</f>
        <v>10000</v>
      </c>
      <c r="H182" s="36">
        <f t="shared" si="42"/>
        <v>0</v>
      </c>
      <c r="I182" s="36">
        <f t="shared" si="42"/>
        <v>0</v>
      </c>
    </row>
    <row r="183" spans="1:9" ht="63.9" customHeight="1" x14ac:dyDescent="0.3">
      <c r="A183" s="10" t="s">
        <v>31</v>
      </c>
      <c r="B183" s="27">
        <v>759</v>
      </c>
      <c r="C183" s="28" t="s">
        <v>36</v>
      </c>
      <c r="D183" s="28" t="s">
        <v>38</v>
      </c>
      <c r="E183" s="17" t="s">
        <v>210</v>
      </c>
      <c r="F183" s="29" t="s">
        <v>141</v>
      </c>
      <c r="G183" s="36">
        <v>10000</v>
      </c>
      <c r="H183" s="36">
        <v>0</v>
      </c>
      <c r="I183" s="36">
        <v>0</v>
      </c>
    </row>
    <row r="184" spans="1:9" ht="42" customHeight="1" x14ac:dyDescent="0.3">
      <c r="A184" s="44" t="s">
        <v>146</v>
      </c>
      <c r="B184" s="27">
        <v>759</v>
      </c>
      <c r="C184" s="28" t="s">
        <v>36</v>
      </c>
      <c r="D184" s="28" t="s">
        <v>38</v>
      </c>
      <c r="E184" s="17" t="s">
        <v>144</v>
      </c>
      <c r="F184" s="13"/>
      <c r="G184" s="35">
        <f>G185</f>
        <v>279186.67</v>
      </c>
      <c r="H184" s="35">
        <f t="shared" si="42"/>
        <v>40000</v>
      </c>
      <c r="I184" s="35">
        <f t="shared" si="42"/>
        <v>40000</v>
      </c>
    </row>
    <row r="185" spans="1:9" x14ac:dyDescent="0.3">
      <c r="A185" s="14" t="s">
        <v>145</v>
      </c>
      <c r="B185" s="27">
        <v>759</v>
      </c>
      <c r="C185" s="28" t="s">
        <v>36</v>
      </c>
      <c r="D185" s="28" t="s">
        <v>38</v>
      </c>
      <c r="E185" s="17" t="s">
        <v>143</v>
      </c>
      <c r="F185" s="13"/>
      <c r="G185" s="35">
        <f>G186</f>
        <v>279186.67</v>
      </c>
      <c r="H185" s="35">
        <f t="shared" si="42"/>
        <v>40000</v>
      </c>
      <c r="I185" s="35">
        <f t="shared" si="42"/>
        <v>40000</v>
      </c>
    </row>
    <row r="186" spans="1:9" ht="46.8" x14ac:dyDescent="0.3">
      <c r="A186" s="10" t="s">
        <v>32</v>
      </c>
      <c r="B186" s="27">
        <v>759</v>
      </c>
      <c r="C186" s="28" t="s">
        <v>36</v>
      </c>
      <c r="D186" s="28" t="s">
        <v>38</v>
      </c>
      <c r="E186" s="17" t="s">
        <v>143</v>
      </c>
      <c r="F186" s="29" t="s">
        <v>142</v>
      </c>
      <c r="G186" s="36">
        <f>G187</f>
        <v>279186.67</v>
      </c>
      <c r="H186" s="36">
        <f t="shared" si="42"/>
        <v>40000</v>
      </c>
      <c r="I186" s="36">
        <f t="shared" si="42"/>
        <v>40000</v>
      </c>
    </row>
    <row r="187" spans="1:9" ht="63.9" customHeight="1" x14ac:dyDescent="0.3">
      <c r="A187" s="10" t="s">
        <v>31</v>
      </c>
      <c r="B187" s="27">
        <v>759</v>
      </c>
      <c r="C187" s="28" t="s">
        <v>36</v>
      </c>
      <c r="D187" s="28" t="s">
        <v>38</v>
      </c>
      <c r="E187" s="17" t="s">
        <v>143</v>
      </c>
      <c r="F187" s="29" t="s">
        <v>141</v>
      </c>
      <c r="G187" s="36">
        <f>60000+78400+16850+29000+78400+3000+10000+3536.67</f>
        <v>279186.67</v>
      </c>
      <c r="H187" s="36">
        <v>40000</v>
      </c>
      <c r="I187" s="36">
        <v>40000</v>
      </c>
    </row>
    <row r="188" spans="1:9" ht="20.25" customHeight="1" x14ac:dyDescent="0.3">
      <c r="A188" s="20" t="s">
        <v>18</v>
      </c>
      <c r="B188" s="21">
        <v>759</v>
      </c>
      <c r="C188" s="25" t="s">
        <v>46</v>
      </c>
      <c r="D188" s="25" t="s">
        <v>39</v>
      </c>
      <c r="E188" s="17"/>
      <c r="F188" s="19"/>
      <c r="G188" s="34">
        <f>G189+G194</f>
        <v>18000</v>
      </c>
      <c r="H188" s="34"/>
      <c r="I188" s="34"/>
    </row>
    <row r="189" spans="1:9" ht="20.399999999999999" customHeight="1" x14ac:dyDescent="0.3">
      <c r="A189" s="20" t="s">
        <v>29</v>
      </c>
      <c r="B189" s="21">
        <v>759</v>
      </c>
      <c r="C189" s="25" t="s">
        <v>46</v>
      </c>
      <c r="D189" s="25" t="s">
        <v>38</v>
      </c>
      <c r="E189" s="17"/>
      <c r="F189" s="15"/>
      <c r="G189" s="34">
        <f>G190</f>
        <v>16000</v>
      </c>
      <c r="H189" s="36"/>
      <c r="I189" s="36"/>
    </row>
    <row r="190" spans="1:9" ht="31.2" x14ac:dyDescent="0.3">
      <c r="A190" s="10" t="s">
        <v>30</v>
      </c>
      <c r="B190" s="27">
        <v>759</v>
      </c>
      <c r="C190" s="28" t="s">
        <v>46</v>
      </c>
      <c r="D190" s="28" t="s">
        <v>38</v>
      </c>
      <c r="E190" s="17" t="s">
        <v>192</v>
      </c>
      <c r="F190" s="15"/>
      <c r="G190" s="36">
        <f>G191</f>
        <v>16000</v>
      </c>
      <c r="H190" s="36"/>
      <c r="I190" s="36"/>
    </row>
    <row r="191" spans="1:9" ht="56.4" customHeight="1" x14ac:dyDescent="0.3">
      <c r="A191" s="10" t="s">
        <v>67</v>
      </c>
      <c r="B191" s="27">
        <v>759</v>
      </c>
      <c r="C191" s="28" t="s">
        <v>46</v>
      </c>
      <c r="D191" s="28" t="s">
        <v>38</v>
      </c>
      <c r="E191" s="17" t="s">
        <v>193</v>
      </c>
      <c r="F191" s="15"/>
      <c r="G191" s="36">
        <f>G192</f>
        <v>16000</v>
      </c>
      <c r="H191" s="36"/>
      <c r="I191" s="36"/>
    </row>
    <row r="192" spans="1:9" ht="31.2" x14ac:dyDescent="0.3">
      <c r="A192" s="10" t="s">
        <v>19</v>
      </c>
      <c r="B192" s="27">
        <v>759</v>
      </c>
      <c r="C192" s="28" t="s">
        <v>46</v>
      </c>
      <c r="D192" s="28" t="s">
        <v>38</v>
      </c>
      <c r="E192" s="17" t="s">
        <v>193</v>
      </c>
      <c r="F192" s="15">
        <v>300</v>
      </c>
      <c r="G192" s="36">
        <f>G193</f>
        <v>16000</v>
      </c>
      <c r="H192" s="36"/>
      <c r="I192" s="36"/>
    </row>
    <row r="193" spans="1:9" ht="31.2" x14ac:dyDescent="0.3">
      <c r="A193" s="10" t="s">
        <v>194</v>
      </c>
      <c r="B193" s="27">
        <v>759</v>
      </c>
      <c r="C193" s="28" t="s">
        <v>46</v>
      </c>
      <c r="D193" s="28" t="s">
        <v>38</v>
      </c>
      <c r="E193" s="17" t="s">
        <v>193</v>
      </c>
      <c r="F193" s="15">
        <v>310</v>
      </c>
      <c r="G193" s="36">
        <f>10000+6000</f>
        <v>16000</v>
      </c>
      <c r="H193" s="36"/>
      <c r="I193" s="36"/>
    </row>
    <row r="194" spans="1:9" ht="28.8" customHeight="1" x14ac:dyDescent="0.3">
      <c r="A194" s="20" t="s">
        <v>195</v>
      </c>
      <c r="B194" s="21">
        <v>759</v>
      </c>
      <c r="C194" s="25" t="s">
        <v>46</v>
      </c>
      <c r="D194" s="25" t="s">
        <v>41</v>
      </c>
      <c r="E194" s="17"/>
      <c r="F194" s="15"/>
      <c r="G194" s="34">
        <f>G195</f>
        <v>2000</v>
      </c>
      <c r="H194" s="36"/>
      <c r="I194" s="36"/>
    </row>
    <row r="195" spans="1:9" ht="31.2" x14ac:dyDescent="0.3">
      <c r="A195" s="10" t="s">
        <v>136</v>
      </c>
      <c r="B195" s="27">
        <v>759</v>
      </c>
      <c r="C195" s="28" t="s">
        <v>46</v>
      </c>
      <c r="D195" s="28" t="s">
        <v>41</v>
      </c>
      <c r="E195" s="17" t="s">
        <v>192</v>
      </c>
      <c r="F195" s="15"/>
      <c r="G195" s="36">
        <f>G196</f>
        <v>2000</v>
      </c>
      <c r="H195" s="36"/>
      <c r="I195" s="36"/>
    </row>
    <row r="196" spans="1:9" ht="40.200000000000003" customHeight="1" x14ac:dyDescent="0.3">
      <c r="A196" s="10" t="s">
        <v>196</v>
      </c>
      <c r="B196" s="27">
        <v>759</v>
      </c>
      <c r="C196" s="28" t="s">
        <v>46</v>
      </c>
      <c r="D196" s="28" t="s">
        <v>41</v>
      </c>
      <c r="E196" s="17" t="s">
        <v>198</v>
      </c>
      <c r="F196" s="15"/>
      <c r="G196" s="36">
        <f>G197</f>
        <v>2000</v>
      </c>
      <c r="H196" s="36"/>
      <c r="I196" s="36"/>
    </row>
    <row r="197" spans="1:9" ht="31.2" x14ac:dyDescent="0.3">
      <c r="A197" s="10" t="s">
        <v>19</v>
      </c>
      <c r="B197" s="27">
        <v>759</v>
      </c>
      <c r="C197" s="28" t="s">
        <v>46</v>
      </c>
      <c r="D197" s="28" t="s">
        <v>41</v>
      </c>
      <c r="E197" s="17" t="s">
        <v>198</v>
      </c>
      <c r="F197" s="15">
        <v>300</v>
      </c>
      <c r="G197" s="36">
        <f>G198</f>
        <v>2000</v>
      </c>
      <c r="H197" s="36"/>
      <c r="I197" s="36"/>
    </row>
    <row r="198" spans="1:9" ht="46.8" x14ac:dyDescent="0.3">
      <c r="A198" s="10" t="s">
        <v>197</v>
      </c>
      <c r="B198" s="27">
        <v>759</v>
      </c>
      <c r="C198" s="28" t="s">
        <v>46</v>
      </c>
      <c r="D198" s="28" t="s">
        <v>41</v>
      </c>
      <c r="E198" s="17" t="s">
        <v>198</v>
      </c>
      <c r="F198" s="15">
        <v>330</v>
      </c>
      <c r="G198" s="36">
        <v>2000</v>
      </c>
      <c r="H198" s="36"/>
      <c r="I198" s="36"/>
    </row>
    <row r="199" spans="1:9" x14ac:dyDescent="0.3">
      <c r="A199" s="14" t="s">
        <v>147</v>
      </c>
      <c r="B199" s="27"/>
      <c r="C199" s="28"/>
      <c r="D199" s="28"/>
      <c r="E199" s="17"/>
      <c r="F199" s="29"/>
      <c r="G199" s="36"/>
      <c r="H199" s="36">
        <v>133000</v>
      </c>
      <c r="I199" s="36">
        <v>267000</v>
      </c>
    </row>
    <row r="200" spans="1:9" x14ac:dyDescent="0.3">
      <c r="A200" s="10"/>
      <c r="B200" s="27"/>
      <c r="C200" s="28"/>
      <c r="D200" s="28"/>
      <c r="E200" s="17"/>
      <c r="F200" s="15"/>
      <c r="G200" s="36"/>
      <c r="H200" s="36"/>
      <c r="I200" s="36"/>
    </row>
    <row r="201" spans="1:9" ht="17.399999999999999" hidden="1" customHeight="1" x14ac:dyDescent="0.3">
      <c r="A201" s="20" t="s">
        <v>20</v>
      </c>
      <c r="B201" s="21">
        <v>300</v>
      </c>
      <c r="C201" s="25" t="s">
        <v>44</v>
      </c>
      <c r="D201" s="25" t="s">
        <v>39</v>
      </c>
      <c r="E201" s="17"/>
      <c r="F201" s="19"/>
      <c r="G201" s="34"/>
      <c r="H201" s="34"/>
      <c r="I201" s="34"/>
    </row>
    <row r="202" spans="1:9" ht="17.100000000000001" hidden="1" customHeight="1" x14ac:dyDescent="0.3">
      <c r="A202" s="20" t="s">
        <v>21</v>
      </c>
      <c r="B202" s="21">
        <v>300</v>
      </c>
      <c r="C202" s="25" t="s">
        <v>44</v>
      </c>
      <c r="D202" s="25" t="s">
        <v>40</v>
      </c>
      <c r="E202" s="17"/>
      <c r="F202" s="15"/>
      <c r="G202" s="36"/>
      <c r="H202" s="36"/>
      <c r="I202" s="36"/>
    </row>
    <row r="203" spans="1:9" ht="46.8" hidden="1" x14ac:dyDescent="0.3">
      <c r="A203" s="10" t="s">
        <v>68</v>
      </c>
      <c r="B203" s="27">
        <v>300</v>
      </c>
      <c r="C203" s="28" t="s">
        <v>44</v>
      </c>
      <c r="D203" s="28" t="s">
        <v>40</v>
      </c>
      <c r="E203" s="17" t="s">
        <v>82</v>
      </c>
      <c r="F203" s="13"/>
      <c r="G203" s="35"/>
      <c r="H203" s="35"/>
      <c r="I203" s="35"/>
    </row>
    <row r="204" spans="1:9" ht="78" hidden="1" x14ac:dyDescent="0.3">
      <c r="A204" s="10" t="s">
        <v>81</v>
      </c>
      <c r="B204" s="27">
        <v>300</v>
      </c>
      <c r="C204" s="28" t="s">
        <v>44</v>
      </c>
      <c r="D204" s="28" t="s">
        <v>40</v>
      </c>
      <c r="E204" s="17" t="s">
        <v>115</v>
      </c>
      <c r="F204" s="13"/>
      <c r="G204" s="35"/>
      <c r="H204" s="35"/>
      <c r="I204" s="35"/>
    </row>
    <row r="205" spans="1:9" ht="78" hidden="1" x14ac:dyDescent="0.3">
      <c r="A205" s="10" t="s">
        <v>32</v>
      </c>
      <c r="B205" s="27">
        <v>300</v>
      </c>
      <c r="C205" s="28" t="s">
        <v>44</v>
      </c>
      <c r="D205" s="28" t="s">
        <v>40</v>
      </c>
      <c r="E205" s="17" t="s">
        <v>116</v>
      </c>
      <c r="F205" s="13">
        <v>200</v>
      </c>
      <c r="G205" s="35"/>
      <c r="H205" s="35"/>
      <c r="I205" s="35"/>
    </row>
    <row r="206" spans="1:9" ht="63.9" hidden="1" customHeight="1" x14ac:dyDescent="0.3">
      <c r="A206" s="10" t="s">
        <v>31</v>
      </c>
      <c r="B206" s="27">
        <v>300</v>
      </c>
      <c r="C206" s="28" t="s">
        <v>44</v>
      </c>
      <c r="D206" s="28" t="s">
        <v>40</v>
      </c>
      <c r="E206" s="17" t="s">
        <v>117</v>
      </c>
      <c r="F206" s="13">
        <v>240</v>
      </c>
      <c r="G206" s="35"/>
      <c r="H206" s="35"/>
      <c r="I206" s="35"/>
    </row>
    <row r="207" spans="1:9" ht="24.9" customHeight="1" x14ac:dyDescent="0.3">
      <c r="A207" s="82" t="s">
        <v>51</v>
      </c>
      <c r="B207" s="82"/>
      <c r="C207" s="82"/>
      <c r="D207" s="82"/>
      <c r="E207" s="82"/>
      <c r="F207" s="82"/>
      <c r="G207" s="33">
        <f>G16</f>
        <v>10991588.699999999</v>
      </c>
      <c r="H207" s="33">
        <f>H16</f>
        <v>5381476.1900000004</v>
      </c>
      <c r="I207" s="33">
        <f>I16</f>
        <v>5438617.6500000004</v>
      </c>
    </row>
    <row r="208" spans="1:9" x14ac:dyDescent="0.3">
      <c r="A208" s="31"/>
      <c r="B208" s="16"/>
      <c r="C208" s="30"/>
      <c r="D208" s="16"/>
      <c r="E208" s="16"/>
      <c r="F208" s="16"/>
      <c r="G208" s="16"/>
      <c r="H208" s="16"/>
      <c r="I208" s="16"/>
    </row>
    <row r="209" spans="1:9" x14ac:dyDescent="0.3">
      <c r="A209" s="16"/>
      <c r="B209" s="16"/>
      <c r="C209" s="30"/>
      <c r="D209" s="16"/>
      <c r="E209" s="16"/>
      <c r="F209" s="16"/>
      <c r="G209" s="16"/>
      <c r="H209" s="16"/>
      <c r="I209" s="18"/>
    </row>
    <row r="210" spans="1:9" x14ac:dyDescent="0.3">
      <c r="A210" s="16"/>
      <c r="B210" s="16"/>
      <c r="C210" s="30"/>
      <c r="D210" s="16"/>
      <c r="E210" s="16"/>
      <c r="F210" s="16"/>
      <c r="G210" s="16"/>
      <c r="H210" s="16"/>
      <c r="I210" s="16"/>
    </row>
    <row r="211" spans="1:9" x14ac:dyDescent="0.3">
      <c r="A211" s="16"/>
      <c r="B211" s="16"/>
      <c r="C211" s="30"/>
      <c r="D211" s="16"/>
      <c r="E211" s="16"/>
      <c r="F211" s="16"/>
      <c r="G211" s="16"/>
      <c r="H211" s="16"/>
      <c r="I211" s="16"/>
    </row>
    <row r="212" spans="1:9" x14ac:dyDescent="0.3">
      <c r="A212" s="16"/>
      <c r="B212" s="16"/>
      <c r="C212" s="30"/>
      <c r="D212" s="16"/>
      <c r="E212" s="16"/>
      <c r="F212" s="32"/>
      <c r="G212" s="32"/>
      <c r="H212" s="32"/>
      <c r="I212" s="16"/>
    </row>
    <row r="213" spans="1:9" x14ac:dyDescent="0.3">
      <c r="A213" s="16"/>
      <c r="B213" s="16"/>
      <c r="C213" s="30"/>
      <c r="D213" s="16"/>
      <c r="E213" s="16"/>
      <c r="F213" s="16"/>
      <c r="G213" s="16"/>
      <c r="H213" s="16"/>
      <c r="I213" s="16"/>
    </row>
    <row r="214" spans="1:9" x14ac:dyDescent="0.3">
      <c r="A214" s="16"/>
      <c r="B214" s="16"/>
      <c r="C214" s="30"/>
      <c r="D214" s="16"/>
      <c r="E214" s="16"/>
      <c r="F214" s="16"/>
      <c r="G214" s="16"/>
      <c r="H214" s="16"/>
      <c r="I214" s="16"/>
    </row>
    <row r="215" spans="1:9" x14ac:dyDescent="0.3">
      <c r="A215" s="16"/>
      <c r="B215" s="16"/>
      <c r="C215" s="30"/>
      <c r="D215" s="16"/>
      <c r="E215" s="16"/>
      <c r="F215" s="16"/>
      <c r="G215" s="16"/>
      <c r="H215" s="16"/>
      <c r="I215" s="16"/>
    </row>
    <row r="216" spans="1:9" x14ac:dyDescent="0.3">
      <c r="A216" s="16"/>
      <c r="B216" s="16"/>
      <c r="C216" s="30"/>
      <c r="D216" s="16"/>
      <c r="E216" s="16"/>
      <c r="F216" s="16"/>
      <c r="G216" s="16"/>
      <c r="H216" s="16"/>
      <c r="I216" s="16"/>
    </row>
    <row r="217" spans="1:9" x14ac:dyDescent="0.3">
      <c r="A217" s="16"/>
      <c r="B217" s="16"/>
      <c r="C217" s="30"/>
      <c r="D217" s="16"/>
      <c r="E217" s="16"/>
      <c r="F217" s="16"/>
      <c r="G217" s="16"/>
      <c r="H217" s="16"/>
      <c r="I217" s="16"/>
    </row>
    <row r="218" spans="1:9" x14ac:dyDescent="0.3">
      <c r="A218" s="16"/>
      <c r="B218" s="16"/>
      <c r="C218" s="30"/>
      <c r="D218" s="16"/>
      <c r="E218" s="16"/>
      <c r="F218" s="16"/>
      <c r="G218" s="16"/>
      <c r="H218" s="16"/>
      <c r="I218" s="16"/>
    </row>
    <row r="219" spans="1:9" x14ac:dyDescent="0.3">
      <c r="A219" s="16"/>
      <c r="B219" s="16"/>
      <c r="C219" s="30"/>
      <c r="D219" s="16"/>
      <c r="E219" s="16"/>
      <c r="F219" s="16"/>
      <c r="G219" s="16"/>
      <c r="H219" s="16"/>
      <c r="I219" s="16"/>
    </row>
    <row r="220" spans="1:9" x14ac:dyDescent="0.3">
      <c r="A220" s="16"/>
      <c r="B220" s="16"/>
      <c r="C220" s="30"/>
      <c r="D220" s="16"/>
      <c r="E220" s="16"/>
      <c r="F220" s="16"/>
      <c r="G220" s="16"/>
      <c r="H220" s="16"/>
      <c r="I220" s="16"/>
    </row>
    <row r="221" spans="1:9" x14ac:dyDescent="0.3">
      <c r="A221" s="16"/>
      <c r="B221" s="16"/>
      <c r="C221" s="30"/>
      <c r="D221" s="16"/>
      <c r="E221" s="16"/>
      <c r="F221" s="16"/>
      <c r="G221" s="16"/>
      <c r="H221" s="16"/>
      <c r="I221" s="16"/>
    </row>
    <row r="222" spans="1:9" x14ac:dyDescent="0.3">
      <c r="A222" s="16"/>
      <c r="B222" s="16"/>
      <c r="C222" s="30"/>
      <c r="D222" s="16"/>
      <c r="E222" s="16"/>
      <c r="F222" s="16"/>
      <c r="G222" s="16"/>
      <c r="H222" s="16"/>
      <c r="I222" s="16"/>
    </row>
    <row r="223" spans="1:9" x14ac:dyDescent="0.3">
      <c r="A223" s="16"/>
      <c r="B223" s="16"/>
      <c r="C223" s="30"/>
      <c r="D223" s="16"/>
      <c r="E223" s="16"/>
      <c r="F223" s="16"/>
      <c r="G223" s="16"/>
      <c r="H223" s="16"/>
      <c r="I223" s="16"/>
    </row>
    <row r="224" spans="1:9" x14ac:dyDescent="0.3">
      <c r="A224" s="16"/>
      <c r="B224" s="16"/>
      <c r="C224" s="30"/>
      <c r="D224" s="16"/>
      <c r="E224" s="16"/>
      <c r="F224" s="16"/>
      <c r="G224" s="16"/>
      <c r="H224" s="16"/>
      <c r="I224" s="16"/>
    </row>
    <row r="225" spans="1:9" x14ac:dyDescent="0.3">
      <c r="A225" s="16"/>
      <c r="B225" s="16"/>
      <c r="C225" s="30"/>
      <c r="D225" s="16"/>
      <c r="E225" s="16"/>
      <c r="F225" s="16"/>
      <c r="G225" s="16"/>
      <c r="H225" s="16"/>
      <c r="I225" s="16"/>
    </row>
    <row r="226" spans="1:9" x14ac:dyDescent="0.3">
      <c r="A226" s="16"/>
      <c r="B226" s="16"/>
      <c r="C226" s="30"/>
      <c r="D226" s="16"/>
      <c r="E226" s="16"/>
      <c r="F226" s="16"/>
      <c r="G226" s="16"/>
      <c r="H226" s="16"/>
      <c r="I226" s="16"/>
    </row>
    <row r="227" spans="1:9" x14ac:dyDescent="0.3">
      <c r="A227" s="16"/>
      <c r="B227" s="16"/>
      <c r="C227" s="30"/>
      <c r="D227" s="16"/>
      <c r="E227" s="16"/>
      <c r="F227" s="16"/>
      <c r="G227" s="16"/>
      <c r="H227" s="16"/>
      <c r="I227" s="16"/>
    </row>
    <row r="228" spans="1:9" x14ac:dyDescent="0.3">
      <c r="A228" s="16"/>
      <c r="B228" s="16"/>
      <c r="C228" s="30"/>
      <c r="D228" s="16"/>
      <c r="E228" s="16"/>
      <c r="F228" s="16"/>
      <c r="G228" s="16"/>
      <c r="H228" s="16"/>
      <c r="I228" s="16"/>
    </row>
    <row r="229" spans="1:9" x14ac:dyDescent="0.3">
      <c r="A229" s="16"/>
      <c r="B229" s="16"/>
      <c r="C229" s="30"/>
      <c r="D229" s="16"/>
      <c r="E229" s="16"/>
      <c r="F229" s="16"/>
      <c r="G229" s="16"/>
      <c r="H229" s="16"/>
      <c r="I229" s="16"/>
    </row>
    <row r="230" spans="1:9" x14ac:dyDescent="0.3">
      <c r="A230" s="16"/>
      <c r="B230" s="16"/>
      <c r="C230" s="30"/>
      <c r="D230" s="16"/>
      <c r="E230" s="16"/>
      <c r="F230" s="16"/>
      <c r="G230" s="16"/>
      <c r="H230" s="16"/>
      <c r="I230" s="16"/>
    </row>
    <row r="231" spans="1:9" x14ac:dyDescent="0.3">
      <c r="A231" s="16"/>
      <c r="B231" s="16"/>
      <c r="C231" s="30"/>
      <c r="D231" s="16"/>
      <c r="E231" s="16"/>
      <c r="F231" s="16"/>
      <c r="G231" s="16"/>
      <c r="H231" s="16"/>
      <c r="I231" s="16"/>
    </row>
    <row r="232" spans="1:9" x14ac:dyDescent="0.3">
      <c r="A232" s="16"/>
      <c r="B232" s="16"/>
      <c r="C232" s="30"/>
      <c r="D232" s="16"/>
      <c r="E232" s="16"/>
      <c r="F232" s="16"/>
      <c r="G232" s="16"/>
      <c r="H232" s="16"/>
      <c r="I232" s="16"/>
    </row>
    <row r="233" spans="1:9" x14ac:dyDescent="0.3">
      <c r="A233" s="16"/>
      <c r="B233" s="16"/>
      <c r="C233" s="30"/>
      <c r="D233" s="16"/>
      <c r="E233" s="16"/>
      <c r="F233" s="16"/>
      <c r="G233" s="16"/>
      <c r="H233" s="16"/>
      <c r="I233" s="16"/>
    </row>
    <row r="234" spans="1:9" x14ac:dyDescent="0.3">
      <c r="A234" s="16"/>
      <c r="B234" s="16"/>
      <c r="C234" s="30"/>
      <c r="D234" s="16"/>
      <c r="E234" s="16"/>
      <c r="F234" s="16"/>
      <c r="G234" s="16"/>
      <c r="H234" s="16"/>
      <c r="I234" s="16"/>
    </row>
    <row r="235" spans="1:9" x14ac:dyDescent="0.3">
      <c r="A235" s="16"/>
      <c r="B235" s="16"/>
      <c r="C235" s="30"/>
      <c r="D235" s="16"/>
      <c r="E235" s="16"/>
      <c r="F235" s="16"/>
      <c r="G235" s="16"/>
      <c r="H235" s="16"/>
      <c r="I235" s="16"/>
    </row>
    <row r="236" spans="1:9" x14ac:dyDescent="0.3">
      <c r="A236" s="16"/>
      <c r="B236" s="16"/>
      <c r="C236" s="30"/>
      <c r="D236" s="16"/>
      <c r="E236" s="16"/>
      <c r="F236" s="16"/>
      <c r="G236" s="16"/>
      <c r="H236" s="16"/>
      <c r="I236" s="16"/>
    </row>
    <row r="237" spans="1:9" x14ac:dyDescent="0.3">
      <c r="A237" s="16"/>
      <c r="B237" s="16"/>
      <c r="C237" s="30"/>
      <c r="D237" s="16"/>
      <c r="E237" s="16"/>
      <c r="F237" s="16"/>
      <c r="G237" s="16"/>
      <c r="H237" s="16"/>
      <c r="I237" s="16"/>
    </row>
  </sheetData>
  <mergeCells count="19">
    <mergeCell ref="G1:I1"/>
    <mergeCell ref="F2:I2"/>
    <mergeCell ref="F3:I3"/>
    <mergeCell ref="F4:I4"/>
    <mergeCell ref="F5:I5"/>
    <mergeCell ref="A207:F207"/>
    <mergeCell ref="F9:I9"/>
    <mergeCell ref="F10:I10"/>
    <mergeCell ref="F8:I8"/>
    <mergeCell ref="G7:I7"/>
    <mergeCell ref="A13:I13"/>
    <mergeCell ref="A14:A15"/>
    <mergeCell ref="B14:B15"/>
    <mergeCell ref="C14:C15"/>
    <mergeCell ref="F11:I11"/>
    <mergeCell ref="D14:D15"/>
    <mergeCell ref="E14:E15"/>
    <mergeCell ref="F14:F15"/>
    <mergeCell ref="G14:I14"/>
  </mergeCells>
  <pageMargins left="0.59055118110236227" right="0.19685039370078741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2025-01-09T05:39:57Z</dcterms:modified>
</cp:coreProperties>
</file>